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5195" windowHeight="9750"/>
  </bookViews>
  <sheets>
    <sheet name="BM-DD" sheetId="2" r:id="rId1"/>
    <sheet name="BM-Ctruong" sheetId="4" r:id="rId2"/>
  </sheets>
  <externalReferences>
    <externalReference r:id="rId3"/>
  </externalReferences>
  <calcPr calcId="144525"/>
</workbook>
</file>

<file path=xl/calcChain.xml><?xml version="1.0" encoding="utf-8"?>
<calcChain xmlns="http://schemas.openxmlformats.org/spreadsheetml/2006/main">
  <c r="P21" i="4" l="1"/>
  <c r="P17" i="4" s="1"/>
  <c r="P15" i="4" s="1"/>
  <c r="P18" i="4"/>
  <c r="P28" i="4"/>
  <c r="P24" i="4" s="1"/>
  <c r="P22" i="4" s="1"/>
  <c r="P25" i="4"/>
  <c r="P39" i="4"/>
  <c r="P36" i="4"/>
  <c r="P30" i="4"/>
  <c r="P33" i="4"/>
  <c r="L21" i="4"/>
  <c r="L17" i="4" s="1"/>
  <c r="L15" i="4" s="1"/>
  <c r="L14" i="4" s="1"/>
  <c r="L18" i="4"/>
  <c r="L28" i="4"/>
  <c r="L24" i="4" s="1"/>
  <c r="L22" i="4" s="1"/>
  <c r="L25" i="4"/>
  <c r="L39" i="4"/>
  <c r="L36" i="4"/>
  <c r="L30" i="4"/>
  <c r="L33" i="4"/>
  <c r="L29" i="4"/>
  <c r="M21" i="4"/>
  <c r="M17" i="4" s="1"/>
  <c r="M18" i="4"/>
  <c r="M28" i="4"/>
  <c r="M24" i="4" s="1"/>
  <c r="M25" i="4"/>
  <c r="M39" i="4"/>
  <c r="M36" i="4"/>
  <c r="M30" i="4"/>
  <c r="M33" i="4"/>
  <c r="M29" i="4" s="1"/>
  <c r="N21" i="4"/>
  <c r="N17" i="4" s="1"/>
  <c r="N18" i="4"/>
  <c r="N28" i="4"/>
  <c r="N24" i="4" s="1"/>
  <c r="N25" i="4"/>
  <c r="N39" i="4"/>
  <c r="N36" i="4"/>
  <c r="N30" i="4"/>
  <c r="N33" i="4"/>
  <c r="N29" i="4" s="1"/>
  <c r="K29" i="4" s="1"/>
  <c r="O21" i="4"/>
  <c r="O17" i="4" s="1"/>
  <c r="O18" i="4"/>
  <c r="O28" i="4"/>
  <c r="O24" i="4" s="1"/>
  <c r="O25" i="4"/>
  <c r="H25" i="4" s="1"/>
  <c r="O39" i="4"/>
  <c r="O36" i="4"/>
  <c r="O30" i="4"/>
  <c r="O33" i="4"/>
  <c r="Q21" i="4"/>
  <c r="Q17" i="4" s="1"/>
  <c r="Q18" i="4"/>
  <c r="Q28" i="4"/>
  <c r="Q24" i="4" s="1"/>
  <c r="Q22" i="4" s="1"/>
  <c r="Q25" i="4"/>
  <c r="Q39" i="4"/>
  <c r="Q36" i="4"/>
  <c r="Q30" i="4"/>
  <c r="Q29" i="4" s="1"/>
  <c r="Q33" i="4"/>
  <c r="R21" i="4"/>
  <c r="R17" i="4" s="1"/>
  <c r="R18" i="4"/>
  <c r="R28" i="4"/>
  <c r="R24" i="4" s="1"/>
  <c r="R22" i="4" s="1"/>
  <c r="R25" i="4"/>
  <c r="R39" i="4"/>
  <c r="R36" i="4"/>
  <c r="R30" i="4"/>
  <c r="R33" i="4"/>
  <c r="S21" i="4"/>
  <c r="S17" i="4"/>
  <c r="S18" i="4"/>
  <c r="H18" i="4" s="1"/>
  <c r="S28" i="4"/>
  <c r="S24" i="4"/>
  <c r="S25" i="4"/>
  <c r="S39" i="4"/>
  <c r="H39" i="4" s="1"/>
  <c r="S36" i="4"/>
  <c r="S30" i="4"/>
  <c r="S33" i="4"/>
  <c r="T21" i="4"/>
  <c r="T17" i="4" s="1"/>
  <c r="T18" i="4"/>
  <c r="T28" i="4"/>
  <c r="T24" i="4" s="1"/>
  <c r="T25" i="4"/>
  <c r="T39" i="4"/>
  <c r="T36" i="4"/>
  <c r="T30" i="4"/>
  <c r="T33" i="4"/>
  <c r="U21" i="4"/>
  <c r="U17" i="4" s="1"/>
  <c r="U15" i="4" s="1"/>
  <c r="U14" i="4" s="1"/>
  <c r="U18" i="4"/>
  <c r="U28" i="4"/>
  <c r="U24" i="4" s="1"/>
  <c r="U22" i="4" s="1"/>
  <c r="U25" i="4"/>
  <c r="U39" i="4"/>
  <c r="U36" i="4"/>
  <c r="U30" i="4"/>
  <c r="U33" i="4"/>
  <c r="U29" i="4"/>
  <c r="V21" i="4"/>
  <c r="V17" i="4" s="1"/>
  <c r="V18" i="4"/>
  <c r="V28" i="4"/>
  <c r="V24" i="4" s="1"/>
  <c r="V25" i="4"/>
  <c r="V39" i="4"/>
  <c r="V36" i="4"/>
  <c r="V30" i="4"/>
  <c r="V33" i="4"/>
  <c r="V29" i="4" s="1"/>
  <c r="I41" i="4"/>
  <c r="I40" i="4"/>
  <c r="I39" i="4"/>
  <c r="I38" i="4"/>
  <c r="I37" i="4"/>
  <c r="I36" i="4"/>
  <c r="I35" i="4"/>
  <c r="I34" i="4"/>
  <c r="I33" i="4"/>
  <c r="I32" i="4"/>
  <c r="I31" i="4"/>
  <c r="I28" i="4"/>
  <c r="I27" i="4"/>
  <c r="I26" i="4"/>
  <c r="I20" i="4"/>
  <c r="I19" i="4"/>
  <c r="Z46" i="4"/>
  <c r="AA46" i="4"/>
  <c r="AB46" i="4"/>
  <c r="AC46" i="4"/>
  <c r="AD46" i="4"/>
  <c r="Z45" i="4"/>
  <c r="AA45" i="4"/>
  <c r="AB45" i="4"/>
  <c r="W45" i="4" s="1"/>
  <c r="AE45" i="4" s="1"/>
  <c r="AC45" i="4"/>
  <c r="AD45" i="4"/>
  <c r="Z44" i="4"/>
  <c r="AA44" i="4"/>
  <c r="AB44" i="4"/>
  <c r="AC44" i="4"/>
  <c r="AD44" i="4"/>
  <c r="W43" i="4"/>
  <c r="AE43" i="4"/>
  <c r="Z17" i="4"/>
  <c r="Z15" i="4" s="1"/>
  <c r="AA17" i="4"/>
  <c r="AA15" i="4" s="1"/>
  <c r="AB17" i="4"/>
  <c r="AB15" i="4" s="1"/>
  <c r="AB14" i="4" s="1"/>
  <c r="AB42" i="4" s="1"/>
  <c r="AC17" i="4"/>
  <c r="AC15" i="4"/>
  <c r="AC14" i="4" s="1"/>
  <c r="AC42" i="4" s="1"/>
  <c r="AD17" i="4"/>
  <c r="AD15" i="4" s="1"/>
  <c r="AD14" i="4" s="1"/>
  <c r="AD42" i="4" s="1"/>
  <c r="H41" i="4"/>
  <c r="W41" i="4"/>
  <c r="H40" i="4"/>
  <c r="AE40" i="4" s="1"/>
  <c r="W40" i="4"/>
  <c r="W39" i="4"/>
  <c r="H38" i="4"/>
  <c r="AE38" i="4" s="1"/>
  <c r="W38" i="4"/>
  <c r="H37" i="4"/>
  <c r="W37" i="4"/>
  <c r="H36" i="4"/>
  <c r="AE36" i="4" s="1"/>
  <c r="W36" i="4"/>
  <c r="H35" i="4"/>
  <c r="W35" i="4"/>
  <c r="H34" i="4"/>
  <c r="AE34" i="4" s="1"/>
  <c r="W34" i="4"/>
  <c r="H33" i="4"/>
  <c r="W33" i="4"/>
  <c r="H32" i="4"/>
  <c r="AE32" i="4" s="1"/>
  <c r="W32" i="4"/>
  <c r="H31" i="4"/>
  <c r="W31" i="4"/>
  <c r="W30" i="4"/>
  <c r="W29" i="4"/>
  <c r="W28" i="4"/>
  <c r="H27" i="4"/>
  <c r="W27" i="4"/>
  <c r="H26" i="4"/>
  <c r="W26" i="4"/>
  <c r="AE26" i="4" s="1"/>
  <c r="W25" i="4"/>
  <c r="W24" i="4"/>
  <c r="H23" i="4"/>
  <c r="W23" i="4"/>
  <c r="W22" i="4"/>
  <c r="H21" i="4"/>
  <c r="W21" i="4"/>
  <c r="H20" i="4"/>
  <c r="W20" i="4"/>
  <c r="AE20" i="4"/>
  <c r="W18" i="4"/>
  <c r="H16" i="4"/>
  <c r="W16" i="4"/>
  <c r="AE16" i="4" s="1"/>
  <c r="H19" i="4"/>
  <c r="W19" i="4"/>
  <c r="AE19" i="4" s="1"/>
  <c r="Y23" i="4"/>
  <c r="W13" i="4"/>
  <c r="Y20" i="4"/>
  <c r="X20" i="4"/>
  <c r="X19" i="4"/>
  <c r="Y19" i="4"/>
  <c r="K41" i="4"/>
  <c r="J41" i="4"/>
  <c r="K40" i="4"/>
  <c r="J40" i="4"/>
  <c r="K39" i="4"/>
  <c r="J39" i="4"/>
  <c r="K38" i="4"/>
  <c r="J38" i="4"/>
  <c r="K37" i="4"/>
  <c r="J37" i="4"/>
  <c r="K36" i="4"/>
  <c r="J36" i="4"/>
  <c r="K35" i="4"/>
  <c r="J35" i="4"/>
  <c r="K34" i="4"/>
  <c r="J34" i="4"/>
  <c r="K33" i="4"/>
  <c r="J33" i="4"/>
  <c r="K32" i="4"/>
  <c r="J32" i="4"/>
  <c r="K31" i="4"/>
  <c r="J31" i="4"/>
  <c r="K27" i="4"/>
  <c r="J27" i="4"/>
  <c r="K26" i="4"/>
  <c r="J26" i="4"/>
  <c r="K20" i="4"/>
  <c r="J20" i="4"/>
  <c r="K19" i="4"/>
  <c r="J19" i="4"/>
  <c r="J18" i="4"/>
  <c r="A13" i="2"/>
  <c r="A14" i="2" s="1"/>
  <c r="A15" i="2" s="1"/>
  <c r="I56" i="2"/>
  <c r="K56" i="2"/>
  <c r="M56" i="2"/>
  <c r="P56" i="2"/>
  <c r="I55" i="2"/>
  <c r="K55" i="2"/>
  <c r="M55" i="2"/>
  <c r="P55" i="2"/>
  <c r="I54" i="2"/>
  <c r="K54" i="2"/>
  <c r="M54" i="2"/>
  <c r="P54" i="2"/>
  <c r="I53" i="2"/>
  <c r="K53" i="2"/>
  <c r="K52" i="2" s="1"/>
  <c r="M53" i="2"/>
  <c r="P53" i="2"/>
  <c r="P52" i="2" s="1"/>
  <c r="I51" i="2"/>
  <c r="K51" i="2"/>
  <c r="M51" i="2"/>
  <c r="P51" i="2"/>
  <c r="I50" i="2"/>
  <c r="K50" i="2"/>
  <c r="M50" i="2"/>
  <c r="P50" i="2"/>
  <c r="I49" i="2"/>
  <c r="K49" i="2"/>
  <c r="M49" i="2"/>
  <c r="P49" i="2"/>
  <c r="I48" i="2"/>
  <c r="I47" i="2" s="1"/>
  <c r="K48" i="2"/>
  <c r="K47" i="2" s="1"/>
  <c r="M48" i="2"/>
  <c r="M47" i="2" s="1"/>
  <c r="P48" i="2"/>
  <c r="K12" i="2"/>
  <c r="M12" i="2"/>
  <c r="I17" i="2"/>
  <c r="K17" i="2"/>
  <c r="M17" i="2"/>
  <c r="I18" i="2"/>
  <c r="K18" i="2"/>
  <c r="M18" i="2"/>
  <c r="I19" i="2"/>
  <c r="K19" i="2"/>
  <c r="M19" i="2"/>
  <c r="I20" i="2"/>
  <c r="K20" i="2"/>
  <c r="M20" i="2"/>
  <c r="I21" i="2"/>
  <c r="K21" i="2"/>
  <c r="M21" i="2"/>
  <c r="AD45" i="2"/>
  <c r="I45" i="2"/>
  <c r="K45" i="2"/>
  <c r="M45" i="2"/>
  <c r="I44" i="2"/>
  <c r="K44" i="2"/>
  <c r="M44" i="2"/>
  <c r="I41" i="2"/>
  <c r="K41" i="2"/>
  <c r="M41" i="2"/>
  <c r="I40" i="2"/>
  <c r="K40" i="2"/>
  <c r="M40" i="2"/>
  <c r="I39" i="2"/>
  <c r="K39" i="2"/>
  <c r="M39" i="2"/>
  <c r="I38" i="2"/>
  <c r="K38" i="2"/>
  <c r="M38" i="2"/>
  <c r="I37" i="2"/>
  <c r="K37" i="2"/>
  <c r="M37" i="2"/>
  <c r="I35" i="2"/>
  <c r="K35" i="2"/>
  <c r="M35" i="2"/>
  <c r="I34" i="2"/>
  <c r="K34" i="2"/>
  <c r="M34" i="2"/>
  <c r="I33" i="2"/>
  <c r="K33" i="2"/>
  <c r="M33" i="2"/>
  <c r="I32" i="2"/>
  <c r="K32" i="2"/>
  <c r="M32" i="2"/>
  <c r="I31" i="2"/>
  <c r="K31" i="2"/>
  <c r="M31" i="2"/>
  <c r="I30" i="2"/>
  <c r="K30" i="2"/>
  <c r="M30" i="2"/>
  <c r="I29" i="2"/>
  <c r="K29" i="2"/>
  <c r="M29" i="2"/>
  <c r="I26" i="2"/>
  <c r="K26" i="2"/>
  <c r="M26" i="2"/>
  <c r="I25" i="2"/>
  <c r="K25" i="2"/>
  <c r="M25" i="2"/>
  <c r="I24" i="2"/>
  <c r="K24" i="2"/>
  <c r="M24" i="2"/>
  <c r="I23" i="2"/>
  <c r="K23" i="2"/>
  <c r="M23" i="2"/>
  <c r="I22" i="2"/>
  <c r="K22" i="2"/>
  <c r="M22" i="2"/>
  <c r="I16" i="2"/>
  <c r="K16" i="2"/>
  <c r="M16" i="2"/>
  <c r="I15" i="2"/>
  <c r="K15" i="2"/>
  <c r="M15" i="2"/>
  <c r="K14" i="2"/>
  <c r="M14" i="2"/>
  <c r="I13" i="2"/>
  <c r="K13" i="2"/>
  <c r="M13" i="2"/>
  <c r="AB60" i="2"/>
  <c r="AB59" i="2"/>
  <c r="A54" i="2"/>
  <c r="A55" i="2" s="1"/>
  <c r="A56" i="2" s="1"/>
  <c r="AO52" i="2"/>
  <c r="AN52" i="2"/>
  <c r="AM52" i="2"/>
  <c r="AL52" i="2"/>
  <c r="AK52" i="2"/>
  <c r="AJ52" i="2"/>
  <c r="AI52" i="2"/>
  <c r="AH52" i="2"/>
  <c r="AG52" i="2"/>
  <c r="AF52" i="2"/>
  <c r="AE52" i="2"/>
  <c r="AD52" i="2"/>
  <c r="AB52" i="2"/>
  <c r="AA52" i="2"/>
  <c r="Z52" i="2"/>
  <c r="Y52" i="2"/>
  <c r="X52" i="2"/>
  <c r="W52" i="2"/>
  <c r="V52" i="2"/>
  <c r="U52" i="2"/>
  <c r="T52" i="2"/>
  <c r="S52" i="2"/>
  <c r="R52" i="2"/>
  <c r="O52" i="2"/>
  <c r="L52" i="2"/>
  <c r="J52" i="2"/>
  <c r="H52" i="2"/>
  <c r="A49" i="2"/>
  <c r="A50" i="2" s="1"/>
  <c r="A51" i="2" s="1"/>
  <c r="AO47" i="2"/>
  <c r="AN47" i="2"/>
  <c r="AM47" i="2"/>
  <c r="AL47" i="2"/>
  <c r="AK47" i="2"/>
  <c r="AJ47" i="2"/>
  <c r="AI47" i="2"/>
  <c r="AH47" i="2"/>
  <c r="AG47" i="2"/>
  <c r="AF47" i="2"/>
  <c r="AE47" i="2"/>
  <c r="AD47" i="2"/>
  <c r="AB47" i="2"/>
  <c r="AA47" i="2"/>
  <c r="Z47" i="2"/>
  <c r="Y47" i="2"/>
  <c r="X47" i="2"/>
  <c r="W47" i="2"/>
  <c r="V47" i="2"/>
  <c r="U47" i="2"/>
  <c r="T47" i="2"/>
  <c r="S47" i="2"/>
  <c r="R47" i="2"/>
  <c r="O47" i="2"/>
  <c r="L47" i="2"/>
  <c r="J47" i="2"/>
  <c r="H47" i="2"/>
  <c r="AO43" i="2"/>
  <c r="AN43" i="2"/>
  <c r="AM43" i="2"/>
  <c r="AL43" i="2"/>
  <c r="AK43" i="2"/>
  <c r="AJ43" i="2"/>
  <c r="AI43" i="2"/>
  <c r="AH43" i="2"/>
  <c r="AG43" i="2"/>
  <c r="AF43" i="2"/>
  <c r="AE43" i="2"/>
  <c r="AD43" i="2"/>
  <c r="AB43" i="2"/>
  <c r="AA43" i="2"/>
  <c r="Z43" i="2"/>
  <c r="Y43" i="2"/>
  <c r="X43" i="2"/>
  <c r="W43" i="2"/>
  <c r="V43" i="2"/>
  <c r="U43" i="2"/>
  <c r="T43" i="2"/>
  <c r="S43" i="2"/>
  <c r="R43" i="2"/>
  <c r="O43" i="2"/>
  <c r="L43" i="2"/>
  <c r="J43" i="2"/>
  <c r="H43" i="2"/>
  <c r="AO28" i="2"/>
  <c r="AO36" i="2"/>
  <c r="AN28" i="2"/>
  <c r="AN36" i="2"/>
  <c r="AM28" i="2"/>
  <c r="AM36" i="2"/>
  <c r="AL28" i="2"/>
  <c r="AL36" i="2"/>
  <c r="AK28" i="2"/>
  <c r="AK36" i="2"/>
  <c r="AJ28" i="2"/>
  <c r="AJ36" i="2"/>
  <c r="AI28" i="2"/>
  <c r="AI36" i="2"/>
  <c r="AH28" i="2"/>
  <c r="AH36" i="2"/>
  <c r="AG28" i="2"/>
  <c r="AG36" i="2"/>
  <c r="AF28" i="2"/>
  <c r="AF36" i="2"/>
  <c r="AE28" i="2"/>
  <c r="AE36" i="2"/>
  <c r="AB28" i="2"/>
  <c r="AB36" i="2"/>
  <c r="AA28" i="2"/>
  <c r="AA36" i="2"/>
  <c r="Z28" i="2"/>
  <c r="Z36" i="2"/>
  <c r="Y28" i="2"/>
  <c r="Y36" i="2"/>
  <c r="X28" i="2"/>
  <c r="X36" i="2"/>
  <c r="W28" i="2"/>
  <c r="W36" i="2"/>
  <c r="V28" i="2"/>
  <c r="V36" i="2"/>
  <c r="U28" i="2"/>
  <c r="U36" i="2"/>
  <c r="T28" i="2"/>
  <c r="T36" i="2"/>
  <c r="S28" i="2"/>
  <c r="S36" i="2"/>
  <c r="R28" i="2"/>
  <c r="R36" i="2"/>
  <c r="L28" i="2"/>
  <c r="L36" i="2"/>
  <c r="J28" i="2"/>
  <c r="J36" i="2"/>
  <c r="H28" i="2"/>
  <c r="H36" i="2"/>
  <c r="A38" i="2"/>
  <c r="A39" i="2" s="1"/>
  <c r="A40" i="2" s="1"/>
  <c r="A41" i="2" s="1"/>
  <c r="A32" i="2"/>
  <c r="A33" i="2" s="1"/>
  <c r="A34" i="2" s="1"/>
  <c r="A35" i="2" s="1"/>
  <c r="AR10" i="2"/>
  <c r="D10" i="2"/>
  <c r="X37" i="4"/>
  <c r="Y37" i="4"/>
  <c r="X38" i="4"/>
  <c r="Y38" i="4"/>
  <c r="I18" i="4"/>
  <c r="AF46" i="4"/>
  <c r="Y46" i="4"/>
  <c r="X46" i="4"/>
  <c r="V46" i="4"/>
  <c r="U46" i="4"/>
  <c r="T46" i="4"/>
  <c r="S46" i="4"/>
  <c r="R46" i="4"/>
  <c r="Q46" i="4"/>
  <c r="P46" i="4"/>
  <c r="O46" i="4"/>
  <c r="N46" i="4"/>
  <c r="M46" i="4"/>
  <c r="L46" i="4"/>
  <c r="K46" i="4"/>
  <c r="AF45" i="4"/>
  <c r="Y45" i="4"/>
  <c r="X45" i="4"/>
  <c r="V45" i="4"/>
  <c r="U45" i="4"/>
  <c r="T45" i="4"/>
  <c r="S45" i="4"/>
  <c r="R45" i="4"/>
  <c r="Q45" i="4"/>
  <c r="P45" i="4"/>
  <c r="O45" i="4"/>
  <c r="N45" i="4"/>
  <c r="M45" i="4"/>
  <c r="L45" i="4"/>
  <c r="K45" i="4"/>
  <c r="AF44" i="4"/>
  <c r="Y44" i="4"/>
  <c r="X44" i="4"/>
  <c r="V44" i="4"/>
  <c r="U44" i="4"/>
  <c r="T44" i="4"/>
  <c r="S44" i="4"/>
  <c r="R44" i="4"/>
  <c r="Q44" i="4"/>
  <c r="P44" i="4"/>
  <c r="O44" i="4"/>
  <c r="N44" i="4"/>
  <c r="M44" i="4"/>
  <c r="L44" i="4"/>
  <c r="K44" i="4"/>
  <c r="J46" i="4"/>
  <c r="J45" i="4"/>
  <c r="J44" i="4"/>
  <c r="I46" i="4"/>
  <c r="I45" i="4"/>
  <c r="I44" i="4"/>
  <c r="Y41" i="4"/>
  <c r="X41" i="4"/>
  <c r="Y40" i="4"/>
  <c r="X40" i="4"/>
  <c r="Y35" i="4"/>
  <c r="X35" i="4"/>
  <c r="Y34" i="4"/>
  <c r="X34" i="4"/>
  <c r="Y32" i="4"/>
  <c r="X32" i="4"/>
  <c r="Y31" i="4"/>
  <c r="X31" i="4"/>
  <c r="Y39" i="4"/>
  <c r="X39" i="4"/>
  <c r="Y36" i="4"/>
  <c r="X36" i="4"/>
  <c r="Y29" i="4"/>
  <c r="X29" i="4"/>
  <c r="Y33" i="4"/>
  <c r="X33" i="4"/>
  <c r="Y30" i="4"/>
  <c r="X30" i="4"/>
  <c r="Y22" i="4"/>
  <c r="X22" i="4"/>
  <c r="Y27" i="4"/>
  <c r="X27" i="4"/>
  <c r="Y26" i="4"/>
  <c r="X26" i="4"/>
  <c r="Y25" i="4"/>
  <c r="X25" i="4"/>
  <c r="Y24" i="4"/>
  <c r="X24" i="4"/>
  <c r="X23" i="4"/>
  <c r="K30" i="4"/>
  <c r="J30" i="4"/>
  <c r="I30" i="4"/>
  <c r="K28" i="4"/>
  <c r="J28" i="4"/>
  <c r="K25" i="4"/>
  <c r="J25" i="4"/>
  <c r="I25" i="4"/>
  <c r="K23" i="4"/>
  <c r="J23" i="4"/>
  <c r="I23" i="4"/>
  <c r="K21" i="4"/>
  <c r="J21" i="4"/>
  <c r="I21" i="4"/>
  <c r="X28" i="4"/>
  <c r="Y28" i="4"/>
  <c r="I16" i="4"/>
  <c r="X18" i="4"/>
  <c r="X17" i="4"/>
  <c r="X16" i="4"/>
  <c r="Y18" i="4"/>
  <c r="Y17" i="4"/>
  <c r="Y16" i="4"/>
  <c r="J16" i="4"/>
  <c r="K18" i="4"/>
  <c r="K16" i="4"/>
  <c r="Y21" i="4"/>
  <c r="X21" i="4"/>
  <c r="AA14" i="4" l="1"/>
  <c r="Y15" i="4"/>
  <c r="AE25" i="4"/>
  <c r="AE39" i="4"/>
  <c r="AE41" i="4"/>
  <c r="W46" i="4"/>
  <c r="AE46" i="4" s="1"/>
  <c r="T29" i="4"/>
  <c r="S15" i="4"/>
  <c r="Q15" i="4"/>
  <c r="O22" i="4"/>
  <c r="H28" i="4"/>
  <c r="AE28" i="4" s="1"/>
  <c r="H30" i="4"/>
  <c r="AE30" i="4" s="1"/>
  <c r="S29" i="4"/>
  <c r="S22" i="4"/>
  <c r="M28" i="2"/>
  <c r="G53" i="2"/>
  <c r="AP53" i="2" s="1"/>
  <c r="G55" i="2"/>
  <c r="AP55" i="2" s="1"/>
  <c r="AE21" i="4"/>
  <c r="AE33" i="4"/>
  <c r="AE35" i="4"/>
  <c r="V15" i="4"/>
  <c r="AF42" i="2"/>
  <c r="AL42" i="2"/>
  <c r="AN42" i="2"/>
  <c r="K36" i="2"/>
  <c r="M52" i="2"/>
  <c r="K43" i="2"/>
  <c r="G48" i="2"/>
  <c r="AP48" i="2" s="1"/>
  <c r="G50" i="2"/>
  <c r="AP50" i="2" s="1"/>
  <c r="Y42" i="2"/>
  <c r="X42" i="2"/>
  <c r="I36" i="2"/>
  <c r="Z14" i="4"/>
  <c r="W15" i="4"/>
  <c r="X15" i="4"/>
  <c r="Q14" i="4"/>
  <c r="Q42" i="4" s="1"/>
  <c r="N22" i="4"/>
  <c r="K22" i="4" s="1"/>
  <c r="K24" i="4"/>
  <c r="N15" i="4"/>
  <c r="K17" i="4"/>
  <c r="AH42" i="2"/>
  <c r="M36" i="2"/>
  <c r="M42" i="2" s="1"/>
  <c r="M43" i="2"/>
  <c r="AE31" i="4"/>
  <c r="V22" i="4"/>
  <c r="R15" i="4"/>
  <c r="P29" i="4"/>
  <c r="L42" i="2"/>
  <c r="AG42" i="2"/>
  <c r="AO42" i="2"/>
  <c r="I52" i="2"/>
  <c r="W44" i="4"/>
  <c r="AE44" i="4" s="1"/>
  <c r="T22" i="4"/>
  <c r="R29" i="4"/>
  <c r="I29" i="4" s="1"/>
  <c r="O15" i="4"/>
  <c r="O14" i="4" s="1"/>
  <c r="O42" i="4" s="1"/>
  <c r="U42" i="2"/>
  <c r="W42" i="2"/>
  <c r="K28" i="2"/>
  <c r="W17" i="4"/>
  <c r="O29" i="4"/>
  <c r="AE18" i="4"/>
  <c r="AE23" i="4"/>
  <c r="AE27" i="4"/>
  <c r="AE37" i="4"/>
  <c r="U42" i="4"/>
  <c r="T15" i="4"/>
  <c r="L42" i="4"/>
  <c r="G44" i="2"/>
  <c r="H42" i="2"/>
  <c r="I28" i="2"/>
  <c r="S42" i="2"/>
  <c r="T42" i="2"/>
  <c r="AA42" i="2"/>
  <c r="AB42" i="2"/>
  <c r="AJ42" i="2"/>
  <c r="AK42" i="2"/>
  <c r="I43" i="2"/>
  <c r="J42" i="2"/>
  <c r="R42" i="2"/>
  <c r="V42" i="2"/>
  <c r="Z42" i="2"/>
  <c r="AE42" i="2"/>
  <c r="AI42" i="2"/>
  <c r="AM42" i="2"/>
  <c r="G45" i="2"/>
  <c r="G49" i="2"/>
  <c r="AP49" i="2" s="1"/>
  <c r="G51" i="2"/>
  <c r="AP51" i="2" s="1"/>
  <c r="G54" i="2"/>
  <c r="AP54" i="2" s="1"/>
  <c r="G56" i="2"/>
  <c r="AP56" i="2" s="1"/>
  <c r="Y14" i="4"/>
  <c r="AA42" i="4"/>
  <c r="Y42" i="4" s="1"/>
  <c r="W14" i="4"/>
  <c r="Z42" i="4"/>
  <c r="X14" i="4"/>
  <c r="H29" i="4"/>
  <c r="AE29" i="4" s="1"/>
  <c r="J29" i="4"/>
  <c r="T14" i="4"/>
  <c r="T42" i="4" s="1"/>
  <c r="P14" i="4"/>
  <c r="A16" i="2"/>
  <c r="A17" i="2" s="1"/>
  <c r="M22" i="4"/>
  <c r="I24" i="4"/>
  <c r="H24" i="4"/>
  <c r="AE24" i="4" s="1"/>
  <c r="J24" i="4"/>
  <c r="M15" i="4"/>
  <c r="I17" i="4"/>
  <c r="J17" i="4"/>
  <c r="H17" i="4"/>
  <c r="AE17" i="4" s="1"/>
  <c r="V14" i="4"/>
  <c r="V42" i="4" s="1"/>
  <c r="R14" i="4"/>
  <c r="R42" i="4" s="1"/>
  <c r="P42" i="4"/>
  <c r="S14" i="4" l="1"/>
  <c r="S42" i="4" s="1"/>
  <c r="I42" i="2"/>
  <c r="K42" i="2"/>
  <c r="AP52" i="2"/>
  <c r="G43" i="2"/>
  <c r="N14" i="4"/>
  <c r="K15" i="4"/>
  <c r="G52" i="2"/>
  <c r="G47" i="2"/>
  <c r="A18" i="2"/>
  <c r="A19" i="2" s="1"/>
  <c r="J15" i="4"/>
  <c r="M14" i="4"/>
  <c r="H15" i="4"/>
  <c r="AE15" i="4" s="1"/>
  <c r="I15" i="4"/>
  <c r="I22" i="4"/>
  <c r="H22" i="4"/>
  <c r="AE22" i="4" s="1"/>
  <c r="J22" i="4"/>
  <c r="W42" i="4"/>
  <c r="X42" i="4"/>
  <c r="K14" i="4" l="1"/>
  <c r="N42" i="4"/>
  <c r="K42" i="4" s="1"/>
  <c r="A20" i="2"/>
  <c r="H14" i="4"/>
  <c r="AE14" i="4" s="1"/>
  <c r="I14" i="4"/>
  <c r="M42" i="4"/>
  <c r="J14" i="4"/>
  <c r="A21" i="2" l="1"/>
  <c r="A22" i="2" s="1"/>
  <c r="A23" i="2" s="1"/>
  <c r="H42" i="4"/>
  <c r="AE42" i="4" s="1"/>
  <c r="J42" i="4"/>
  <c r="I42" i="4"/>
  <c r="A24" i="2" l="1"/>
  <c r="A25" i="2" s="1"/>
  <c r="A26" i="2" s="1"/>
</calcChain>
</file>

<file path=xl/comments1.xml><?xml version="1.0" encoding="utf-8"?>
<comments xmlns="http://schemas.openxmlformats.org/spreadsheetml/2006/main">
  <authors>
    <author>ASUS</author>
    <author>pc</author>
  </authors>
  <commentList>
    <comment ref="AP8" authorId="0">
      <text>
        <r>
          <rPr>
            <b/>
            <sz val="8"/>
            <color indexed="81"/>
            <rFont val="Tahoma"/>
            <family val="2"/>
          </rPr>
          <t>Dở dang + Bù giá</t>
        </r>
      </text>
    </comment>
    <comment ref="K12" authorId="1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SLbù giá
</t>
        </r>
      </text>
    </comment>
    <comment ref="Z15" authorId="1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đơn giá thay đổi, nên điều chỉnh giảm sl</t>
        </r>
      </text>
    </comment>
    <comment ref="AL15" authorId="1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doanh thu 19 tỷ tháng 10 mới xuất</t>
        </r>
      </text>
    </comment>
    <comment ref="M17" authorId="1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Bù trừ theo dở dang</t>
        </r>
      </text>
    </comment>
    <comment ref="AB18" authorId="1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điều chỉnh giảm sản lượng do xuất hóa đơng (-)</t>
        </r>
      </text>
    </comment>
    <comment ref="AM19" authorId="1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ko thấy phản ánh doanh thu tháng này nữa.
Chưa xuất hóa đơn nên loại doanh thu này. :(</t>
        </r>
      </text>
    </comment>
    <comment ref="Y20" authorId="1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bù giá trị của tháng 5,6,8</t>
        </r>
      </text>
    </comment>
    <comment ref="Z20" authorId="1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giảm trừ, do đơn giá thay đổi</t>
        </r>
      </text>
    </comment>
    <comment ref="Y22" authorId="1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thay đổi đơn giá</t>
        </r>
      </text>
    </comment>
    <comment ref="Z22" authorId="1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điều chỉnh sản lượng bằng báo cáo; doanh thu của kế toán. Dở dang chính xác là sum 2 cái</t>
        </r>
      </text>
    </comment>
    <comment ref="AC22" authorId="1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hoàn thiện nhà máy, nhà diezen</t>
        </r>
      </text>
    </comment>
    <comment ref="AR22" authorId="1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hoàn thiện nhà máy, nhà diezen</t>
        </r>
      </text>
    </comment>
    <comment ref="AL23" authorId="1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chưa xuất hóa đơn gtrị này: 2883.399</t>
        </r>
      </text>
    </comment>
    <comment ref="AM23" authorId="1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Doanh thu thì thể hiện bên AK, nhưng SL ở bên KN nên chuyển xuống KN</t>
        </r>
      </text>
    </comment>
    <comment ref="AD25" authorId="1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chi nhánh báo: 6,443,795: hủa na; 1,886,571: nậm pông</t>
        </r>
      </text>
    </comment>
    <comment ref="AN29" authorId="1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bu những tháng trước: t6+10</t>
        </r>
      </text>
    </comment>
    <comment ref="Z32" authorId="1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dở dang là dở dang của mua bán vữa bê tông thực hiện (bcao)-doanh thu (ke); bsung thêm sl của các chuyển nhượng khác</t>
        </r>
      </text>
    </comment>
    <comment ref="AB33" authorId="1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giá trị pvxl ở Hủa Na: 549,510</t>
        </r>
      </text>
    </comment>
    <comment ref="B43" authorId="1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theo đơn giá của CĐT</t>
        </r>
      </text>
    </comment>
    <comment ref="AO50" authorId="1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chênh lệch cho cả năm</t>
        </r>
      </text>
    </comment>
  </commentList>
</comments>
</file>

<file path=xl/sharedStrings.xml><?xml version="1.0" encoding="utf-8"?>
<sst xmlns="http://schemas.openxmlformats.org/spreadsheetml/2006/main" count="277" uniqueCount="169">
  <si>
    <t>Stt</t>
  </si>
  <si>
    <t>……….</t>
  </si>
  <si>
    <t>I</t>
  </si>
  <si>
    <t>Đập tràn</t>
  </si>
  <si>
    <t>Cậy dọn vệ sinh nền</t>
  </si>
  <si>
    <t>II</t>
  </si>
  <si>
    <t>A</t>
  </si>
  <si>
    <t>Các công việc có hợp đồng</t>
  </si>
  <si>
    <t>B</t>
  </si>
  <si>
    <t>C</t>
  </si>
  <si>
    <t>Các công việc báo nợ</t>
  </si>
  <si>
    <t>Các công việc phát sinh có thu</t>
  </si>
  <si>
    <t>D</t>
  </si>
  <si>
    <t>Tổng cộng (A+B+C+D)</t>
  </si>
  <si>
    <t>……………………………………</t>
  </si>
  <si>
    <t>Đập chính</t>
  </si>
  <si>
    <t>Các công việc phát sinh khó thu</t>
  </si>
  <si>
    <t>DT13-08</t>
  </si>
  <si>
    <t>m2</t>
  </si>
  <si>
    <t>tấn</t>
  </si>
  <si>
    <t>DT13-09</t>
  </si>
  <si>
    <t>BÁO CÁO THỰC HIỆN HỢP ĐỒNG</t>
  </si>
  <si>
    <t>CÔNG TY CỔ PHẦN SÔNG ĐÀ 505</t>
  </si>
  <si>
    <t xml:space="preserve">           Công trường ..............</t>
  </si>
  <si>
    <t>Tuần thứ:           Từ ngày ..  Tháng..   đến ngày ... Tháng...  năm .....</t>
  </si>
  <si>
    <t>Nội dung công việc</t>
  </si>
  <si>
    <t>Đơn vị</t>
  </si>
  <si>
    <t>Hợp đồng</t>
  </si>
  <si>
    <t>Khối lượng</t>
  </si>
  <si>
    <t>Doanh thu</t>
  </si>
  <si>
    <t>III</t>
  </si>
  <si>
    <t>Độc lập - Tự do - Hạnh phúc</t>
  </si>
  <si>
    <t>Công trình TĐ KANAK</t>
  </si>
  <si>
    <t>Công trình TĐ AN KHÊ</t>
  </si>
  <si>
    <t>Công trình TĐ HƯƠNG ĐIỀN</t>
  </si>
  <si>
    <t>Người lập</t>
  </si>
  <si>
    <t>Phòng Kinh Tế - Dự Án</t>
  </si>
  <si>
    <t>Thủ trưởng đơn vị</t>
  </si>
  <si>
    <t>Gỗ ván 200x15mm quét bitum</t>
  </si>
  <si>
    <t>……</t>
  </si>
  <si>
    <t>Tên khối đổ và thời gian hoàn thành</t>
  </si>
  <si>
    <t>Công trình TĐ ĐỒNG NAI 3</t>
  </si>
  <si>
    <t>Công trình TĐ ĐĂK GLUN</t>
  </si>
  <si>
    <t>…….</t>
  </si>
  <si>
    <t>DT13-10</t>
  </si>
  <si>
    <t>DT14-01</t>
  </si>
  <si>
    <t>DT14-02</t>
  </si>
  <si>
    <t>DT14-03</t>
  </si>
  <si>
    <t>Kế hoạch</t>
  </si>
  <si>
    <t>Thực hiện</t>
  </si>
  <si>
    <t>*</t>
  </si>
  <si>
    <t>Bù giá tạm tính</t>
  </si>
  <si>
    <t>T01</t>
  </si>
  <si>
    <t>T02</t>
  </si>
  <si>
    <t>T11</t>
  </si>
  <si>
    <t>T12</t>
  </si>
  <si>
    <t>m3</t>
  </si>
  <si>
    <t>QI</t>
  </si>
  <si>
    <t>QIV</t>
  </si>
  <si>
    <t>MS PG số 1</t>
  </si>
  <si>
    <t>MS PG số 2</t>
  </si>
  <si>
    <t>MS PG số …..</t>
  </si>
  <si>
    <t>Chi tiết phiếu giá</t>
  </si>
  <si>
    <t>LN02-01</t>
  </si>
  <si>
    <t>LN02-02</t>
  </si>
  <si>
    <t>Nhập mã tháng</t>
  </si>
  <si>
    <t>Nhập mã quý</t>
  </si>
  <si>
    <t>a</t>
  </si>
  <si>
    <t>b</t>
  </si>
  <si>
    <t>c</t>
  </si>
  <si>
    <t>Giá trị A giữ lại</t>
  </si>
  <si>
    <t>Giá trị tạm tính bù giá</t>
  </si>
  <si>
    <t>Giá trị KL theo hợp đồng</t>
  </si>
  <si>
    <t>Cửa nhận nước</t>
  </si>
  <si>
    <t>103đ</t>
  </si>
  <si>
    <t>Trong đó các khối lượng chủ yếu</t>
  </si>
  <si>
    <t>V</t>
  </si>
  <si>
    <t>Bê tông các loại</t>
  </si>
  <si>
    <t>GCLĐ cốt thép các loại</t>
  </si>
  <si>
    <t>Tấn</t>
  </si>
  <si>
    <t>100m2</t>
  </si>
  <si>
    <t>SXLD Ván khuôn thép các loại</t>
  </si>
  <si>
    <t>Chỉ huy trưởng</t>
  </si>
  <si>
    <t>………, ngày…. Tháng ….. Năm……</t>
  </si>
  <si>
    <t>T04</t>
  </si>
  <si>
    <t>T05</t>
  </si>
  <si>
    <r>
      <t>Đơn giá tổng hợp (10</t>
    </r>
    <r>
      <rPr>
        <b/>
        <vertAlign val="superscript"/>
        <sz val="8.5"/>
        <rFont val="Times New Roman"/>
        <family val="1"/>
      </rPr>
      <t>3</t>
    </r>
    <r>
      <rPr>
        <b/>
        <sz val="8.5"/>
        <rFont val="Times New Roman"/>
        <family val="1"/>
      </rPr>
      <t>đ)</t>
    </r>
  </si>
  <si>
    <r>
      <t>Đơn giá thực hiện (10</t>
    </r>
    <r>
      <rPr>
        <b/>
        <vertAlign val="superscript"/>
        <sz val="8.5"/>
        <rFont val="Times New Roman"/>
        <family val="1"/>
      </rPr>
      <t>3</t>
    </r>
    <r>
      <rPr>
        <b/>
        <sz val="8.5"/>
        <rFont val="Times New Roman"/>
        <family val="1"/>
      </rPr>
      <t>đ)</t>
    </r>
  </si>
  <si>
    <r>
      <t>10</t>
    </r>
    <r>
      <rPr>
        <b/>
        <vertAlign val="superscript"/>
        <sz val="8.5"/>
        <rFont val="Times New Roman"/>
        <family val="1"/>
      </rPr>
      <t>3</t>
    </r>
    <r>
      <rPr>
        <b/>
        <sz val="8.5"/>
        <rFont val="Times New Roman"/>
        <family val="1"/>
      </rPr>
      <t>đ</t>
    </r>
  </si>
  <si>
    <r>
      <t>10</t>
    </r>
    <r>
      <rPr>
        <b/>
        <i/>
        <vertAlign val="superscript"/>
        <sz val="8.5"/>
        <rFont val="Times New Roman"/>
        <family val="1"/>
      </rPr>
      <t>3</t>
    </r>
    <r>
      <rPr>
        <b/>
        <i/>
        <sz val="8.5"/>
        <rFont val="Times New Roman"/>
        <family val="1"/>
      </rPr>
      <t>đ</t>
    </r>
  </si>
  <si>
    <t xml:space="preserve"> - C«ng tr×nh thi c«ng n¨m 2009 th× kh«ng cã cét dë dang ®Çu kú, lòy kÕ n¨m b»ng lòy kÕ hîp ®ång.</t>
  </si>
  <si>
    <t>Bán vữa bê tông M250</t>
  </si>
  <si>
    <t xml:space="preserve">                           (Dùng cho các công trường)</t>
  </si>
  <si>
    <t>CỘNG HÒA XÃ HỘI CHỦ NGHĨA VIỆT NAM</t>
  </si>
  <si>
    <t xml:space="preserve">BẢNG TỔNG HỢP GIÁ TRỊ </t>
  </si>
  <si>
    <t>TT</t>
  </si>
  <si>
    <t>Lũy kế dự án</t>
  </si>
  <si>
    <t>Quý II</t>
  </si>
  <si>
    <t>Sản lượng quý III</t>
  </si>
  <si>
    <t>Quý IV</t>
  </si>
  <si>
    <t>Sản lượng</t>
  </si>
  <si>
    <t xml:space="preserve">Doanh thu </t>
  </si>
  <si>
    <t xml:space="preserve">Kế hoạch  </t>
  </si>
  <si>
    <t>Tháng 02</t>
  </si>
  <si>
    <t>Tháng 03</t>
  </si>
  <si>
    <t>Tháng 04</t>
  </si>
  <si>
    <t>Tháng 05</t>
  </si>
  <si>
    <t>Tháng 06</t>
  </si>
  <si>
    <t>Tháng 07</t>
  </si>
  <si>
    <t>Tháng 08</t>
  </si>
  <si>
    <t>Tháng 9</t>
  </si>
  <si>
    <t>Tháng 10</t>
  </si>
  <si>
    <t>tháng 11</t>
  </si>
  <si>
    <t>Tháng 12</t>
  </si>
  <si>
    <t>Tháng 11</t>
  </si>
  <si>
    <t>TỔNG GIÁ TRỊ XÂY LẮP</t>
  </si>
  <si>
    <t>Công trình TĐ XÊKAMAN 3</t>
  </si>
  <si>
    <t>Công trình TĐ ĐỒNG NAI 4</t>
  </si>
  <si>
    <t>Công trình TĐ ĐỒNG NAI 5</t>
  </si>
  <si>
    <t>Công trình NM ĐĂK MI 4C</t>
  </si>
  <si>
    <t>Công trình CẦU NƯỚC MỸ</t>
  </si>
  <si>
    <t>Công trình ĐAKRÔNG 1</t>
  </si>
  <si>
    <t>Công trình thủy điện A LƯỚI</t>
  </si>
  <si>
    <t>Công trình TĐ HỦA NA</t>
  </si>
  <si>
    <t xml:space="preserve">Công trình TĐ NẬM PÔNG </t>
  </si>
  <si>
    <t>TỔNG GIÁ TRỊ PV XÂY LẮP</t>
  </si>
  <si>
    <t xml:space="preserve">Công trình XÊKAMAN 3 </t>
  </si>
  <si>
    <t>Công trường trực thuộc Cty khác</t>
  </si>
  <si>
    <t>Chi nhánh Thí nghiệm</t>
  </si>
  <si>
    <t>Chi nhánh 515</t>
  </si>
  <si>
    <t>Chi nhánh 555</t>
  </si>
  <si>
    <t>Chi nhánh 525</t>
  </si>
  <si>
    <t>Tổng đội 535 (nghiền đá)</t>
  </si>
  <si>
    <t>HOẠT ĐỘNG TC VÀ TN KHÁC</t>
  </si>
  <si>
    <t xml:space="preserve">Công ty </t>
  </si>
  <si>
    <t>TỒNG GIÁ TRỊ SXKD (I+II+III)</t>
  </si>
  <si>
    <t>Thầu phụ xây lắp - Tổng đội 535</t>
  </si>
  <si>
    <t xml:space="preserve"> - Công trường Nậm Pông</t>
  </si>
  <si>
    <t xml:space="preserve"> - Công trường A Lưới</t>
  </si>
  <si>
    <t>Các khối lượng chính</t>
  </si>
  <si>
    <t>CN 515</t>
  </si>
  <si>
    <t>CN525</t>
  </si>
  <si>
    <t>CN555</t>
  </si>
  <si>
    <t>Dở dang đầu kỳ</t>
  </si>
  <si>
    <t>….</t>
  </si>
  <si>
    <t>Công trình thủy điện TẢ TRẠCH</t>
  </si>
  <si>
    <t>Phòng/Ban kinh tế</t>
  </si>
  <si>
    <t>Năm</t>
  </si>
  <si>
    <t>Quý</t>
  </si>
  <si>
    <t>Sản lượng thực hiện</t>
  </si>
  <si>
    <t>QII</t>
  </si>
  <si>
    <t>…</t>
  </si>
  <si>
    <t>Điều  chỉnh (Nếu có)</t>
  </si>
  <si>
    <t>Tháng …</t>
  </si>
  <si>
    <t>Dở dang đến ../../20..</t>
  </si>
  <si>
    <t>Lũy kế 
dự án</t>
  </si>
  <si>
    <t>Kế hoạch kỳ (tháng/quý/năm) tiếp theo</t>
  </si>
  <si>
    <t>Phòng/Ban kế toán</t>
  </si>
  <si>
    <t>Bê tông (m3)</t>
  </si>
  <si>
    <t>Cốt thép (tấn)</t>
  </si>
  <si>
    <t>THỰC HIỆN THÁNG ….. VÀ KẾ HOẠCH THÁNG …..</t>
  </si>
  <si>
    <t>Nội dung</t>
  </si>
  <si>
    <t>Sản lượng năm …..</t>
  </si>
  <si>
    <t>tháng …..</t>
  </si>
  <si>
    <t>Doanh thu năm …..</t>
  </si>
  <si>
    <t>Kế hoạch tháng …..</t>
  </si>
  <si>
    <t>Dở dang
kết thúc tháng …..</t>
  </si>
  <si>
    <t xml:space="preserve">…………., ngày …… tháng …… năm …… </t>
  </si>
  <si>
    <r>
      <t>Đơn vị tính: 10</t>
    </r>
    <r>
      <rPr>
        <i/>
        <vertAlign val="superscript"/>
        <sz val="10"/>
        <rFont val="Times New Roman"/>
        <family val="1"/>
      </rPr>
      <t>6</t>
    </r>
    <r>
      <rPr>
        <i/>
        <sz val="10"/>
        <rFont val="Times New Roman"/>
        <family val="1"/>
      </rPr>
      <t>đ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</si>
</sst>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(* #,##0_);_(* \(#,##0\);_(* &quot;-&quot;_);_(@_)"/>
    <numFmt numFmtId="165" formatCode="_(* #,##0.00_);_(* \(#,##0.00\);_(* &quot;-&quot;??_);_(@_)"/>
    <numFmt numFmtId="166" formatCode="_-* #,##0.00\ _€_-;\-* #,##0.00\ _€_-;_-* &quot;-&quot;??\ _€_-;_-@_-"/>
    <numFmt numFmtId="167" formatCode="dd/mm/yy;@"/>
    <numFmt numFmtId="168" formatCode="_(* #,##0_);_(* \(#,##0\);_(* &quot;-&quot;??_);_(@_)"/>
    <numFmt numFmtId="169" formatCode="#\ ###\ ##0"/>
    <numFmt numFmtId="170" formatCode="#,##0.0"/>
    <numFmt numFmtId="171" formatCode="_(* #,##0.0_);_(* \(#,##0.0\);_(* &quot;-&quot;??_);_(@_)"/>
    <numFmt numFmtId="172" formatCode="\(00\)"/>
    <numFmt numFmtId="173" formatCode="#,##0.000"/>
    <numFmt numFmtId="174" formatCode="_(* #,##0.000_);_(* \(#,##0.000\);_(* &quot;-&quot;??_);_(@_)"/>
  </numFmts>
  <fonts count="49">
    <font>
      <sz val="10"/>
      <name val="Times New Roman"/>
    </font>
    <font>
      <sz val="10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VNI-Times"/>
    </font>
    <font>
      <sz val="12"/>
      <name val=".VnTime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b/>
      <sz val="8.5"/>
      <name val="Times New Roman"/>
      <family val="1"/>
    </font>
    <font>
      <sz val="8.5"/>
      <name val="Times New Roman"/>
      <family val="1"/>
    </font>
    <font>
      <i/>
      <sz val="8.5"/>
      <name val="Times New Roman"/>
      <family val="1"/>
    </font>
    <font>
      <b/>
      <vertAlign val="superscript"/>
      <sz val="8.5"/>
      <name val="Times New Roman"/>
      <family val="1"/>
    </font>
    <font>
      <b/>
      <i/>
      <sz val="8.5"/>
      <name val="Times New Roman"/>
      <family val="1"/>
    </font>
    <font>
      <b/>
      <i/>
      <vertAlign val="superscript"/>
      <sz val="8.5"/>
      <name val="Times New Roman"/>
      <family val="1"/>
    </font>
    <font>
      <i/>
      <sz val="8.5"/>
      <name val=".VnTime"/>
      <family val="2"/>
    </font>
    <font>
      <sz val="8.5"/>
      <name val=".VnTime"/>
      <family val="2"/>
    </font>
    <font>
      <b/>
      <sz val="16"/>
      <name val="Times New Roman"/>
      <family val="1"/>
    </font>
    <font>
      <b/>
      <u/>
      <sz val="7"/>
      <name val="Times New Roman"/>
      <family val="1"/>
    </font>
    <font>
      <sz val="13"/>
      <name val="Times New Roman"/>
      <family val="1"/>
    </font>
    <font>
      <u/>
      <sz val="9"/>
      <name val="Times New Roman"/>
      <family val="1"/>
    </font>
    <font>
      <b/>
      <u/>
      <sz val="13"/>
      <name val="Times New Roman"/>
      <family val="1"/>
    </font>
    <font>
      <b/>
      <sz val="15"/>
      <name val="Times New Roman"/>
      <family val="1"/>
    </font>
    <font>
      <sz val="15"/>
      <name val="Times New Roman"/>
      <family val="1"/>
    </font>
    <font>
      <b/>
      <u/>
      <sz val="15"/>
      <name val="Times New Roman"/>
      <family val="1"/>
    </font>
    <font>
      <b/>
      <sz val="10"/>
      <color indexed="10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0"/>
      <color indexed="8"/>
      <name val="Times New Roman"/>
      <family val="1"/>
    </font>
    <font>
      <sz val="10"/>
      <color indexed="10"/>
      <name val="Times New Roman"/>
      <family val="1"/>
    </font>
    <font>
      <sz val="10"/>
      <color indexed="12"/>
      <name val="Times New Roman"/>
      <family val="1"/>
    </font>
    <font>
      <sz val="10"/>
      <color indexed="9"/>
      <name val="Times New Roman"/>
      <family val="1"/>
    </font>
    <font>
      <i/>
      <vertAlign val="superscript"/>
      <sz val="10"/>
      <name val="Times New Roman"/>
      <family val="1"/>
    </font>
    <font>
      <i/>
      <sz val="10"/>
      <color indexed="9"/>
      <name val="Times New Roman"/>
      <family val="1"/>
    </font>
    <font>
      <sz val="10"/>
      <color indexed="8"/>
      <name val="Times New Roman"/>
      <family val="1"/>
    </font>
    <font>
      <b/>
      <sz val="10"/>
      <color indexed="9"/>
      <name val="Times New Roman"/>
      <family val="1"/>
    </font>
    <font>
      <i/>
      <sz val="10"/>
      <color indexed="12"/>
      <name val="Times New Roman"/>
      <family val="1"/>
    </font>
    <font>
      <sz val="10"/>
      <color indexed="48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9"/>
      <color indexed="9"/>
      <name val="Times New Roman"/>
      <family val="1"/>
    </font>
    <font>
      <b/>
      <sz val="8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0" fontId="7" fillId="0" borderId="0"/>
  </cellStyleXfs>
  <cellXfs count="273">
    <xf numFmtId="0" fontId="0" fillId="0" borderId="0" xfId="0"/>
    <xf numFmtId="0" fontId="20" fillId="0" borderId="0" xfId="2" applyFont="1" applyFill="1" applyBorder="1" applyAlignment="1">
      <alignment vertical="center"/>
    </xf>
    <xf numFmtId="0" fontId="21" fillId="0" borderId="0" xfId="2" applyFont="1" applyFill="1" applyBorder="1" applyAlignment="1">
      <alignment horizontal="center" vertical="center"/>
    </xf>
    <xf numFmtId="169" fontId="21" fillId="0" borderId="0" xfId="2" applyNumberFormat="1" applyFont="1" applyFill="1" applyBorder="1" applyAlignment="1">
      <alignment vertical="center"/>
    </xf>
    <xf numFmtId="0" fontId="21" fillId="0" borderId="0" xfId="2" applyFont="1" applyFill="1" applyBorder="1" applyAlignment="1">
      <alignment vertical="center"/>
    </xf>
    <xf numFmtId="0" fontId="8" fillId="0" borderId="0" xfId="2" applyFont="1" applyFill="1" applyBorder="1" applyAlignment="1">
      <alignment vertical="center"/>
    </xf>
    <xf numFmtId="169" fontId="8" fillId="0" borderId="0" xfId="2" applyNumberFormat="1" applyFont="1" applyFill="1" applyBorder="1" applyAlignment="1">
      <alignment vertical="center"/>
    </xf>
    <xf numFmtId="170" fontId="8" fillId="0" borderId="0" xfId="2" applyNumberFormat="1" applyFont="1" applyFill="1" applyBorder="1" applyAlignment="1">
      <alignment vertical="center"/>
    </xf>
    <xf numFmtId="3" fontId="8" fillId="0" borderId="0" xfId="2" applyNumberFormat="1" applyFont="1" applyFill="1" applyBorder="1" applyAlignment="1">
      <alignment vertical="center"/>
    </xf>
    <xf numFmtId="0" fontId="8" fillId="0" borderId="0" xfId="2" applyFont="1" applyFill="1" applyAlignment="1">
      <alignment vertical="center"/>
    </xf>
    <xf numFmtId="167" fontId="14" fillId="0" borderId="1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167" fontId="14" fillId="0" borderId="3" xfId="0" applyNumberFormat="1" applyFont="1" applyFill="1" applyBorder="1" applyAlignment="1">
      <alignment horizontal="center" vertical="center" wrapText="1"/>
    </xf>
    <xf numFmtId="167" fontId="14" fillId="0" borderId="4" xfId="0" applyNumberFormat="1" applyFont="1" applyFill="1" applyBorder="1" applyAlignment="1">
      <alignment horizontal="center" vertical="center" wrapText="1"/>
    </xf>
    <xf numFmtId="167" fontId="15" fillId="0" borderId="2" xfId="0" applyNumberFormat="1" applyFont="1" applyFill="1" applyBorder="1" applyAlignment="1">
      <alignment horizontal="center" vertical="center" wrapText="1"/>
    </xf>
    <xf numFmtId="167" fontId="14" fillId="0" borderId="2" xfId="0" applyNumberFormat="1" applyFont="1" applyFill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167" fontId="15" fillId="0" borderId="4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3" fontId="14" fillId="0" borderId="2" xfId="0" applyNumberFormat="1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3" fontId="15" fillId="0" borderId="9" xfId="0" applyNumberFormat="1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left" vertical="center" wrapText="1"/>
    </xf>
    <xf numFmtId="3" fontId="14" fillId="0" borderId="7" xfId="0" applyNumberFormat="1" applyFont="1" applyFill="1" applyBorder="1" applyAlignment="1">
      <alignment horizontal="center" vertical="center"/>
    </xf>
    <xf numFmtId="165" fontId="14" fillId="0" borderId="7" xfId="1" applyNumberFormat="1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left" vertical="center" wrapText="1"/>
    </xf>
    <xf numFmtId="3" fontId="15" fillId="0" borderId="8" xfId="0" applyNumberFormat="1" applyFont="1" applyFill="1" applyBorder="1" applyAlignment="1">
      <alignment horizontal="center" vertical="center"/>
    </xf>
    <xf numFmtId="165" fontId="15" fillId="0" borderId="8" xfId="1" applyNumberFormat="1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left" vertical="center" wrapText="1"/>
    </xf>
    <xf numFmtId="165" fontId="15" fillId="0" borderId="9" xfId="1" applyNumberFormat="1" applyFont="1" applyFill="1" applyBorder="1" applyAlignment="1">
      <alignment horizontal="center" vertical="center" wrapText="1"/>
    </xf>
    <xf numFmtId="0" fontId="21" fillId="0" borderId="0" xfId="2" applyFont="1" applyFill="1" applyBorder="1" applyAlignment="1">
      <alignment horizontal="left" vertical="center"/>
    </xf>
    <xf numFmtId="0" fontId="3" fillId="0" borderId="0" xfId="0" applyFont="1" applyFill="1"/>
    <xf numFmtId="0" fontId="9" fillId="0" borderId="0" xfId="0" applyFont="1" applyFill="1"/>
    <xf numFmtId="0" fontId="9" fillId="0" borderId="0" xfId="0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12" fillId="0" borderId="0" xfId="0" applyFont="1" applyFill="1"/>
    <xf numFmtId="0" fontId="12" fillId="0" borderId="0" xfId="0" applyFont="1" applyFill="1" applyAlignment="1"/>
    <xf numFmtId="168" fontId="11" fillId="0" borderId="0" xfId="0" applyNumberFormat="1" applyFont="1" applyFill="1" applyBorder="1" applyAlignment="1">
      <alignment vertical="center"/>
    </xf>
    <xf numFmtId="3" fontId="12" fillId="0" borderId="0" xfId="0" applyNumberFormat="1" applyFont="1" applyFill="1"/>
    <xf numFmtId="3" fontId="11" fillId="0" borderId="0" xfId="0" applyNumberFormat="1" applyFont="1" applyFill="1" applyAlignment="1"/>
    <xf numFmtId="0" fontId="4" fillId="0" borderId="0" xfId="0" applyFont="1" applyFill="1"/>
    <xf numFmtId="3" fontId="23" fillId="0" borderId="0" xfId="0" applyNumberFormat="1" applyFont="1" applyFill="1" applyAlignment="1">
      <alignment horizontal="center"/>
    </xf>
    <xf numFmtId="0" fontId="24" fillId="0" borderId="0" xfId="0" applyFont="1" applyFill="1"/>
    <xf numFmtId="3" fontId="25" fillId="0" borderId="0" xfId="0" applyNumberFormat="1" applyFont="1" applyFill="1" applyAlignment="1"/>
    <xf numFmtId="3" fontId="24" fillId="0" borderId="0" xfId="0" applyNumberFormat="1" applyFont="1" applyFill="1"/>
    <xf numFmtId="0" fontId="26" fillId="0" borderId="0" xfId="0" applyFont="1" applyFill="1" applyAlignment="1"/>
    <xf numFmtId="0" fontId="28" fillId="0" borderId="0" xfId="0" applyFont="1" applyFill="1"/>
    <xf numFmtId="3" fontId="9" fillId="0" borderId="0" xfId="0" applyNumberFormat="1" applyFont="1" applyFill="1"/>
    <xf numFmtId="0" fontId="4" fillId="2" borderId="5" xfId="0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30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172" fontId="31" fillId="0" borderId="2" xfId="0" applyNumberFormat="1" applyFont="1" applyFill="1" applyBorder="1" applyAlignment="1">
      <alignment horizontal="center" vertical="center" wrapText="1"/>
    </xf>
    <xf numFmtId="172" fontId="31" fillId="0" borderId="4" xfId="0" applyNumberFormat="1" applyFont="1" applyFill="1" applyBorder="1" applyAlignment="1">
      <alignment horizontal="center" vertical="center" wrapText="1"/>
    </xf>
    <xf numFmtId="172" fontId="32" fillId="0" borderId="0" xfId="0" applyNumberFormat="1" applyFont="1" applyFill="1"/>
    <xf numFmtId="0" fontId="3" fillId="0" borderId="8" xfId="0" applyFont="1" applyFill="1" applyBorder="1" applyAlignment="1">
      <alignment vertical="center"/>
    </xf>
    <xf numFmtId="168" fontId="3" fillId="0" borderId="8" xfId="1" applyNumberFormat="1" applyFont="1" applyFill="1" applyBorder="1" applyAlignment="1">
      <alignment horizontal="right" vertical="center"/>
    </xf>
    <xf numFmtId="3" fontId="34" fillId="0" borderId="8" xfId="0" applyNumberFormat="1" applyFont="1" applyFill="1" applyBorder="1" applyAlignment="1">
      <alignment vertical="center"/>
    </xf>
    <xf numFmtId="168" fontId="3" fillId="0" borderId="8" xfId="1" applyNumberFormat="1" applyFont="1" applyFill="1" applyBorder="1" applyAlignment="1">
      <alignment vertical="center"/>
    </xf>
    <xf numFmtId="3" fontId="3" fillId="0" borderId="8" xfId="0" applyNumberFormat="1" applyFont="1" applyFill="1" applyBorder="1" applyAlignment="1">
      <alignment vertical="center"/>
    </xf>
    <xf numFmtId="0" fontId="35" fillId="0" borderId="8" xfId="0" applyFont="1" applyFill="1" applyBorder="1" applyAlignment="1">
      <alignment vertical="center"/>
    </xf>
    <xf numFmtId="168" fontId="36" fillId="0" borderId="8" xfId="1" applyNumberFormat="1" applyFont="1" applyFill="1" applyBorder="1" applyAlignment="1">
      <alignment vertical="center"/>
    </xf>
    <xf numFmtId="168" fontId="4" fillId="0" borderId="8" xfId="1" applyNumberFormat="1" applyFont="1" applyFill="1" applyBorder="1" applyAlignment="1">
      <alignment vertical="center"/>
    </xf>
    <xf numFmtId="168" fontId="3" fillId="0" borderId="8" xfId="0" applyNumberFormat="1" applyFont="1" applyFill="1" applyBorder="1" applyAlignment="1">
      <alignment vertical="center"/>
    </xf>
    <xf numFmtId="168" fontId="34" fillId="0" borderId="8" xfId="0" applyNumberFormat="1" applyFont="1" applyFill="1" applyBorder="1" applyAlignment="1">
      <alignment vertical="center"/>
    </xf>
    <xf numFmtId="3" fontId="3" fillId="0" borderId="10" xfId="0" applyNumberFormat="1" applyFont="1" applyFill="1" applyBorder="1" applyAlignment="1">
      <alignment vertical="center"/>
    </xf>
    <xf numFmtId="0" fontId="3" fillId="0" borderId="11" xfId="0" applyFont="1" applyFill="1" applyBorder="1" applyAlignment="1">
      <alignment vertical="center"/>
    </xf>
    <xf numFmtId="3" fontId="3" fillId="3" borderId="8" xfId="0" applyNumberFormat="1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3" fontId="3" fillId="0" borderId="11" xfId="0" applyNumberFormat="1" applyFont="1" applyFill="1" applyBorder="1" applyAlignment="1">
      <alignment vertical="center"/>
    </xf>
    <xf numFmtId="168" fontId="3" fillId="0" borderId="11" xfId="1" applyNumberFormat="1" applyFont="1" applyFill="1" applyBorder="1" applyAlignment="1">
      <alignment vertical="center"/>
    </xf>
    <xf numFmtId="3" fontId="3" fillId="0" borderId="3" xfId="0" applyNumberFormat="1" applyFont="1" applyFill="1" applyBorder="1" applyAlignment="1">
      <alignment vertical="center"/>
    </xf>
    <xf numFmtId="168" fontId="3" fillId="0" borderId="10" xfId="1" applyNumberFormat="1" applyFont="1" applyFill="1" applyBorder="1" applyAlignment="1">
      <alignment vertical="center"/>
    </xf>
    <xf numFmtId="0" fontId="3" fillId="0" borderId="8" xfId="0" applyFont="1" applyFill="1" applyBorder="1" applyAlignment="1">
      <alignment vertical="center" wrapText="1"/>
    </xf>
    <xf numFmtId="3" fontId="34" fillId="0" borderId="8" xfId="0" applyNumberFormat="1" applyFont="1" applyFill="1" applyBorder="1" applyAlignment="1">
      <alignment vertical="center" wrapText="1"/>
    </xf>
    <xf numFmtId="3" fontId="3" fillId="0" borderId="8" xfId="0" applyNumberFormat="1" applyFont="1" applyFill="1" applyBorder="1" applyAlignment="1">
      <alignment vertical="center" wrapText="1"/>
    </xf>
    <xf numFmtId="3" fontId="35" fillId="0" borderId="8" xfId="0" applyNumberFormat="1" applyFont="1" applyFill="1" applyBorder="1" applyAlignment="1">
      <alignment vertical="center" wrapText="1"/>
    </xf>
    <xf numFmtId="168" fontId="3" fillId="0" borderId="8" xfId="1" applyNumberFormat="1" applyFont="1" applyFill="1" applyBorder="1" applyAlignment="1">
      <alignment vertical="center" wrapText="1"/>
    </xf>
    <xf numFmtId="173" fontId="3" fillId="0" borderId="8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168" fontId="3" fillId="2" borderId="8" xfId="1" applyNumberFormat="1" applyFont="1" applyFill="1" applyBorder="1" applyAlignment="1">
      <alignment vertical="center"/>
    </xf>
    <xf numFmtId="164" fontId="3" fillId="0" borderId="8" xfId="0" applyNumberFormat="1" applyFont="1" applyFill="1" applyBorder="1" applyAlignment="1">
      <alignment vertical="center"/>
    </xf>
    <xf numFmtId="168" fontId="35" fillId="0" borderId="8" xfId="1" applyNumberFormat="1" applyFont="1" applyFill="1" applyBorder="1" applyAlignment="1">
      <alignment vertical="center"/>
    </xf>
    <xf numFmtId="3" fontId="3" fillId="2" borderId="8" xfId="0" applyNumberFormat="1" applyFont="1" applyFill="1" applyBorder="1" applyAlignment="1">
      <alignment vertical="center"/>
    </xf>
    <xf numFmtId="173" fontId="3" fillId="0" borderId="8" xfId="0" applyNumberFormat="1" applyFont="1" applyFill="1" applyBorder="1" applyAlignment="1">
      <alignment vertical="center"/>
    </xf>
    <xf numFmtId="168" fontId="3" fillId="2" borderId="8" xfId="1" applyNumberFormat="1" applyFont="1" applyFill="1" applyBorder="1"/>
    <xf numFmtId="3" fontId="32" fillId="0" borderId="8" xfId="0" applyNumberFormat="1" applyFont="1" applyFill="1" applyBorder="1" applyAlignment="1">
      <alignment vertical="center"/>
    </xf>
    <xf numFmtId="3" fontId="32" fillId="0" borderId="11" xfId="0" applyNumberFormat="1" applyFont="1" applyFill="1" applyBorder="1" applyAlignment="1">
      <alignment horizontal="left" vertical="center"/>
    </xf>
    <xf numFmtId="168" fontId="32" fillId="0" borderId="8" xfId="1" applyNumberFormat="1" applyFont="1" applyFill="1" applyBorder="1" applyAlignment="1">
      <alignment vertical="center"/>
    </xf>
    <xf numFmtId="170" fontId="32" fillId="0" borderId="8" xfId="1" applyNumberFormat="1" applyFont="1" applyFill="1" applyBorder="1" applyAlignment="1">
      <alignment vertical="center"/>
    </xf>
    <xf numFmtId="170" fontId="32" fillId="0" borderId="8" xfId="0" applyNumberFormat="1" applyFont="1" applyFill="1" applyBorder="1" applyAlignment="1">
      <alignment vertical="center"/>
    </xf>
    <xf numFmtId="170" fontId="32" fillId="0" borderId="8" xfId="0" applyNumberFormat="1" applyFont="1" applyFill="1" applyBorder="1" applyAlignment="1">
      <alignment vertical="center" wrapText="1"/>
    </xf>
    <xf numFmtId="170" fontId="32" fillId="0" borderId="8" xfId="1" applyNumberFormat="1" applyFont="1" applyFill="1" applyBorder="1" applyAlignment="1">
      <alignment horizontal="right" vertical="center"/>
    </xf>
    <xf numFmtId="170" fontId="38" fillId="0" borderId="8" xfId="1" applyNumberFormat="1" applyFont="1" applyFill="1" applyBorder="1" applyAlignment="1">
      <alignment vertical="center"/>
    </xf>
    <xf numFmtId="0" fontId="32" fillId="0" borderId="0" xfId="0" applyFont="1" applyFill="1" applyAlignment="1">
      <alignment vertical="center" wrapText="1"/>
    </xf>
    <xf numFmtId="168" fontId="30" fillId="0" borderId="7" xfId="1" applyNumberFormat="1" applyFont="1" applyFill="1" applyBorder="1" applyAlignment="1">
      <alignment horizontal="right" vertical="center"/>
    </xf>
    <xf numFmtId="3" fontId="35" fillId="0" borderId="8" xfId="0" applyNumberFormat="1" applyFont="1" applyFill="1" applyBorder="1" applyAlignment="1">
      <alignment vertical="center"/>
    </xf>
    <xf numFmtId="0" fontId="39" fillId="0" borderId="8" xfId="0" applyFont="1" applyFill="1" applyBorder="1" applyAlignment="1">
      <alignment vertical="center"/>
    </xf>
    <xf numFmtId="168" fontId="39" fillId="0" borderId="8" xfId="1" applyNumberFormat="1" applyFont="1" applyFill="1" applyBorder="1" applyAlignment="1">
      <alignment horizontal="right" vertical="center"/>
    </xf>
    <xf numFmtId="3" fontId="39" fillId="0" borderId="8" xfId="0" applyNumberFormat="1" applyFont="1" applyFill="1" applyBorder="1" applyAlignment="1">
      <alignment vertical="center"/>
    </xf>
    <xf numFmtId="168" fontId="39" fillId="0" borderId="8" xfId="1" applyNumberFormat="1" applyFont="1" applyFill="1" applyBorder="1" applyAlignment="1">
      <alignment vertical="center"/>
    </xf>
    <xf numFmtId="3" fontId="39" fillId="0" borderId="8" xfId="0" applyNumberFormat="1" applyFont="1" applyFill="1" applyBorder="1" applyAlignment="1">
      <alignment vertical="center" wrapText="1"/>
    </xf>
    <xf numFmtId="0" fontId="39" fillId="0" borderId="0" xfId="0" applyFont="1" applyFill="1"/>
    <xf numFmtId="3" fontId="39" fillId="0" borderId="0" xfId="0" applyNumberFormat="1" applyFont="1" applyFill="1"/>
    <xf numFmtId="174" fontId="39" fillId="0" borderId="0" xfId="0" applyNumberFormat="1" applyFont="1" applyFill="1"/>
    <xf numFmtId="0" fontId="4" fillId="0" borderId="7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/>
    </xf>
    <xf numFmtId="168" fontId="4" fillId="0" borderId="7" xfId="1" applyNumberFormat="1" applyFont="1" applyFill="1" applyBorder="1" applyAlignment="1">
      <alignment horizontal="right" vertical="center"/>
    </xf>
    <xf numFmtId="0" fontId="3" fillId="0" borderId="0" xfId="0" applyFont="1" applyFill="1" applyBorder="1"/>
    <xf numFmtId="0" fontId="3" fillId="0" borderId="11" xfId="0" applyFont="1" applyFill="1" applyBorder="1" applyAlignment="1">
      <alignment horizontal="right" vertical="center" wrapText="1"/>
    </xf>
    <xf numFmtId="168" fontId="3" fillId="0" borderId="3" xfId="1" applyNumberFormat="1" applyFont="1" applyFill="1" applyBorder="1" applyAlignment="1">
      <alignment vertical="center"/>
    </xf>
    <xf numFmtId="3" fontId="34" fillId="0" borderId="3" xfId="0" applyNumberFormat="1" applyFont="1" applyFill="1" applyBorder="1" applyAlignment="1">
      <alignment vertical="center"/>
    </xf>
    <xf numFmtId="168" fontId="34" fillId="0" borderId="3" xfId="1" applyNumberFormat="1" applyFont="1" applyFill="1" applyBorder="1" applyAlignment="1">
      <alignment vertical="center"/>
    </xf>
    <xf numFmtId="3" fontId="3" fillId="0" borderId="8" xfId="0" applyNumberFormat="1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vertical="center"/>
    </xf>
    <xf numFmtId="0" fontId="35" fillId="0" borderId="8" xfId="0" applyFont="1" applyFill="1" applyBorder="1" applyAlignment="1">
      <alignment vertical="center" wrapText="1"/>
    </xf>
    <xf numFmtId="171" fontId="3" fillId="0" borderId="8" xfId="1" applyNumberFormat="1" applyFont="1" applyFill="1" applyBorder="1" applyAlignment="1">
      <alignment vertical="center" wrapText="1"/>
    </xf>
    <xf numFmtId="168" fontId="40" fillId="0" borderId="7" xfId="1" applyNumberFormat="1" applyFont="1" applyFill="1" applyBorder="1" applyAlignment="1">
      <alignment horizontal="right" vertical="center"/>
    </xf>
    <xf numFmtId="0" fontId="3" fillId="0" borderId="11" xfId="0" applyFont="1" applyFill="1" applyBorder="1" applyAlignment="1">
      <alignment horizontal="left" vertical="center"/>
    </xf>
    <xf numFmtId="166" fontId="3" fillId="0" borderId="11" xfId="1" applyFont="1" applyFill="1" applyBorder="1" applyAlignment="1">
      <alignment vertical="center"/>
    </xf>
    <xf numFmtId="174" fontId="3" fillId="0" borderId="8" xfId="1" applyNumberFormat="1" applyFont="1" applyFill="1" applyBorder="1" applyAlignment="1">
      <alignment vertical="center"/>
    </xf>
    <xf numFmtId="0" fontId="3" fillId="0" borderId="8" xfId="0" applyFont="1" applyFill="1" applyBorder="1" applyAlignment="1">
      <alignment horizontal="left" vertical="center"/>
    </xf>
    <xf numFmtId="1" fontId="3" fillId="0" borderId="8" xfId="0" applyNumberFormat="1" applyFont="1" applyFill="1" applyBorder="1" applyAlignment="1">
      <alignment vertical="center"/>
    </xf>
    <xf numFmtId="3" fontId="3" fillId="0" borderId="12" xfId="0" applyNumberFormat="1" applyFont="1" applyFill="1" applyBorder="1" applyAlignment="1">
      <alignment vertical="center"/>
    </xf>
    <xf numFmtId="3" fontId="3" fillId="0" borderId="9" xfId="0" applyNumberFormat="1" applyFont="1" applyFill="1" applyBorder="1" applyAlignment="1">
      <alignment vertical="center"/>
    </xf>
    <xf numFmtId="3" fontId="41" fillId="0" borderId="8" xfId="0" applyNumberFormat="1" applyFont="1" applyFill="1" applyBorder="1" applyAlignment="1">
      <alignment vertical="center"/>
    </xf>
    <xf numFmtId="3" fontId="41" fillId="0" borderId="11" xfId="0" applyNumberFormat="1" applyFont="1" applyFill="1" applyBorder="1" applyAlignment="1">
      <alignment horizontal="left" vertical="center"/>
    </xf>
    <xf numFmtId="0" fontId="41" fillId="0" borderId="0" xfId="0" applyFont="1" applyFill="1" applyAlignment="1">
      <alignment vertical="center" wrapText="1"/>
    </xf>
    <xf numFmtId="3" fontId="3" fillId="0" borderId="8" xfId="1" applyNumberFormat="1" applyFont="1" applyFill="1" applyBorder="1" applyAlignment="1">
      <alignment horizontal="right" vertical="center"/>
    </xf>
    <xf numFmtId="3" fontId="3" fillId="0" borderId="8" xfId="1" applyNumberFormat="1" applyFont="1" applyFill="1" applyBorder="1" applyAlignment="1">
      <alignment vertical="center"/>
    </xf>
    <xf numFmtId="3" fontId="4" fillId="0" borderId="8" xfId="0" applyNumberFormat="1" applyFont="1" applyFill="1" applyBorder="1" applyAlignment="1">
      <alignment vertical="center"/>
    </xf>
    <xf numFmtId="3" fontId="4" fillId="0" borderId="8" xfId="0" applyNumberFormat="1" applyFont="1" applyFill="1" applyBorder="1" applyAlignment="1">
      <alignment horizontal="left" vertical="center"/>
    </xf>
    <xf numFmtId="3" fontId="40" fillId="0" borderId="8" xfId="1" applyNumberFormat="1" applyFont="1" applyFill="1" applyBorder="1" applyAlignment="1">
      <alignment horizontal="right" vertical="center"/>
    </xf>
    <xf numFmtId="3" fontId="30" fillId="0" borderId="8" xfId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 wrapText="1"/>
    </xf>
    <xf numFmtId="3" fontId="3" fillId="0" borderId="8" xfId="0" applyNumberFormat="1" applyFont="1" applyFill="1" applyBorder="1" applyAlignment="1">
      <alignment horizontal="left" vertical="center"/>
    </xf>
    <xf numFmtId="3" fontId="3" fillId="2" borderId="8" xfId="1" applyNumberFormat="1" applyFont="1" applyFill="1" applyBorder="1" applyAlignment="1">
      <alignment vertical="center"/>
    </xf>
    <xf numFmtId="3" fontId="36" fillId="0" borderId="8" xfId="1" applyNumberFormat="1" applyFont="1" applyFill="1" applyBorder="1" applyAlignment="1">
      <alignment vertical="center"/>
    </xf>
    <xf numFmtId="3" fontId="42" fillId="0" borderId="8" xfId="1" applyNumberFormat="1" applyFont="1" applyFill="1" applyBorder="1" applyAlignment="1">
      <alignment vertical="center"/>
    </xf>
    <xf numFmtId="168" fontId="36" fillId="0" borderId="8" xfId="1" applyNumberFormat="1" applyFont="1" applyFill="1" applyBorder="1" applyAlignment="1">
      <alignment horizontal="right" vertical="center"/>
    </xf>
    <xf numFmtId="3" fontId="3" fillId="3" borderId="8" xfId="1" applyNumberFormat="1" applyFont="1" applyFill="1" applyBorder="1" applyAlignment="1">
      <alignment vertical="center"/>
    </xf>
    <xf numFmtId="0" fontId="6" fillId="0" borderId="0" xfId="0" applyFont="1" applyFill="1" applyBorder="1"/>
    <xf numFmtId="0" fontId="12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8" fontId="6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0" fillId="0" borderId="0" xfId="0" applyFont="1" applyFill="1" applyBorder="1"/>
    <xf numFmtId="0" fontId="10" fillId="0" borderId="0" xfId="0" applyFont="1" applyFill="1" applyBorder="1" applyAlignment="1">
      <alignment horizontal="center"/>
    </xf>
    <xf numFmtId="0" fontId="9" fillId="0" borderId="0" xfId="0" applyFont="1" applyFill="1" applyBorder="1"/>
    <xf numFmtId="0" fontId="10" fillId="0" borderId="0" xfId="0" applyFont="1" applyFill="1" applyBorder="1" applyAlignment="1"/>
    <xf numFmtId="168" fontId="10" fillId="0" borderId="0" xfId="0" applyNumberFormat="1" applyFont="1" applyFill="1" applyBorder="1"/>
    <xf numFmtId="4" fontId="10" fillId="0" borderId="0" xfId="0" applyNumberFormat="1" applyFont="1" applyFill="1" applyBorder="1"/>
    <xf numFmtId="0" fontId="43" fillId="0" borderId="0" xfId="0" applyFont="1" applyFill="1" applyBorder="1"/>
    <xf numFmtId="0" fontId="44" fillId="0" borderId="0" xfId="0" applyFont="1" applyFill="1" applyAlignment="1">
      <alignment horizontal="center"/>
    </xf>
    <xf numFmtId="0" fontId="44" fillId="0" borderId="0" xfId="0" applyFont="1" applyFill="1" applyAlignment="1"/>
    <xf numFmtId="0" fontId="44" fillId="0" borderId="0" xfId="0" applyFont="1" applyFill="1" applyBorder="1"/>
    <xf numFmtId="0" fontId="43" fillId="0" borderId="0" xfId="0" applyFont="1" applyFill="1" applyBorder="1" applyAlignment="1"/>
    <xf numFmtId="0" fontId="43" fillId="0" borderId="0" xfId="0" applyFont="1" applyFill="1" applyBorder="1" applyAlignment="1">
      <alignment horizontal="center"/>
    </xf>
    <xf numFmtId="168" fontId="43" fillId="0" borderId="0" xfId="0" applyNumberFormat="1" applyFont="1" applyFill="1" applyBorder="1"/>
    <xf numFmtId="0" fontId="4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24" fillId="0" borderId="0" xfId="0" applyFont="1" applyFill="1" applyBorder="1"/>
    <xf numFmtId="0" fontId="5" fillId="0" borderId="0" xfId="0" applyFont="1" applyFill="1" applyBorder="1" applyAlignment="1"/>
    <xf numFmtId="0" fontId="5" fillId="0" borderId="0" xfId="0" applyFont="1" applyFill="1" applyBorder="1"/>
    <xf numFmtId="168" fontId="5" fillId="0" borderId="0" xfId="0" applyNumberFormat="1" applyFont="1" applyFill="1" applyBorder="1"/>
    <xf numFmtId="165" fontId="9" fillId="0" borderId="0" xfId="0" applyNumberFormat="1" applyFont="1" applyFill="1"/>
    <xf numFmtId="4" fontId="9" fillId="0" borderId="0" xfId="0" applyNumberFormat="1" applyFont="1" applyFill="1"/>
    <xf numFmtId="3" fontId="45" fillId="0" borderId="0" xfId="0" applyNumberFormat="1" applyFont="1" applyFill="1" applyBorder="1" applyAlignment="1">
      <alignment vertical="center"/>
    </xf>
    <xf numFmtId="168" fontId="11" fillId="0" borderId="0" xfId="1" applyNumberFormat="1" applyFont="1" applyFill="1"/>
    <xf numFmtId="168" fontId="9" fillId="0" borderId="0" xfId="0" applyNumberFormat="1" applyFont="1" applyFill="1"/>
    <xf numFmtId="168" fontId="3" fillId="0" borderId="11" xfId="1" applyNumberFormat="1" applyFont="1" applyFill="1" applyBorder="1" applyAlignment="1">
      <alignment horizontal="right" vertical="center"/>
    </xf>
    <xf numFmtId="168" fontId="36" fillId="0" borderId="10" xfId="1" applyNumberFormat="1" applyFont="1" applyFill="1" applyBorder="1" applyAlignment="1">
      <alignment horizontal="right" vertical="center"/>
    </xf>
    <xf numFmtId="0" fontId="4" fillId="0" borderId="7" xfId="0" applyFont="1" applyFill="1" applyBorder="1" applyAlignment="1">
      <alignment vertical="center"/>
    </xf>
    <xf numFmtId="168" fontId="33" fillId="0" borderId="7" xfId="1" applyNumberFormat="1" applyFont="1" applyFill="1" applyBorder="1" applyAlignment="1">
      <alignment vertical="center"/>
    </xf>
    <xf numFmtId="0" fontId="34" fillId="0" borderId="11" xfId="0" applyFont="1" applyFill="1" applyBorder="1" applyAlignment="1">
      <alignment vertical="center"/>
    </xf>
    <xf numFmtId="3" fontId="3" fillId="0" borderId="11" xfId="1" applyNumberFormat="1" applyFont="1" applyFill="1" applyBorder="1" applyAlignment="1">
      <alignment vertical="center"/>
    </xf>
    <xf numFmtId="3" fontId="30" fillId="0" borderId="9" xfId="1" applyNumberFormat="1" applyFont="1" applyFill="1" applyBorder="1" applyAlignment="1">
      <alignment horizontal="right" vertical="center"/>
    </xf>
    <xf numFmtId="49" fontId="14" fillId="0" borderId="14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center" wrapText="1"/>
    </xf>
    <xf numFmtId="49" fontId="14" fillId="0" borderId="4" xfId="0" applyNumberFormat="1" applyFont="1" applyFill="1" applyBorder="1" applyAlignment="1">
      <alignment vertical="center" wrapText="1"/>
    </xf>
    <xf numFmtId="0" fontId="14" fillId="0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4" fillId="0" borderId="0" xfId="0" applyFont="1" applyFill="1" applyAlignment="1">
      <alignment horizontal="centerContinuous" vertical="center"/>
    </xf>
    <xf numFmtId="0" fontId="15" fillId="0" borderId="2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/>
    </xf>
    <xf numFmtId="0" fontId="15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left" vertical="center"/>
    </xf>
    <xf numFmtId="0" fontId="14" fillId="0" borderId="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1" fontId="15" fillId="0" borderId="4" xfId="0" applyNumberFormat="1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3" fontId="14" fillId="0" borderId="7" xfId="0" applyNumberFormat="1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left" vertical="center"/>
    </xf>
    <xf numFmtId="3" fontId="14" fillId="0" borderId="8" xfId="0" applyNumberFormat="1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left" vertical="center" wrapText="1"/>
    </xf>
    <xf numFmtId="3" fontId="18" fillId="0" borderId="8" xfId="0" applyNumberFormat="1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left" vertical="center"/>
    </xf>
    <xf numFmtId="168" fontId="15" fillId="0" borderId="8" xfId="1" applyNumberFormat="1" applyFont="1" applyFill="1" applyBorder="1" applyAlignment="1">
      <alignment horizontal="center" vertical="center" wrapText="1"/>
    </xf>
    <xf numFmtId="3" fontId="40" fillId="0" borderId="9" xfId="1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0" fontId="29" fillId="0" borderId="0" xfId="0" applyFont="1" applyFill="1" applyAlignment="1">
      <alignment horizontal="centerContinuous"/>
    </xf>
    <xf numFmtId="0" fontId="27" fillId="0" borderId="0" xfId="0" applyFont="1" applyFill="1" applyAlignment="1">
      <alignment horizontal="centerContinuous"/>
    </xf>
    <xf numFmtId="3" fontId="4" fillId="0" borderId="9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horizontal="left" vertical="center"/>
    </xf>
    <xf numFmtId="168" fontId="36" fillId="0" borderId="0" xfId="1" applyNumberFormat="1" applyFont="1" applyFill="1" applyBorder="1" applyAlignment="1">
      <alignment horizontal="right" vertical="center"/>
    </xf>
    <xf numFmtId="3" fontId="3" fillId="0" borderId="0" xfId="1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 wrapText="1"/>
    </xf>
    <xf numFmtId="3" fontId="3" fillId="0" borderId="0" xfId="1" applyNumberFormat="1" applyFont="1" applyFill="1" applyBorder="1" applyAlignment="1">
      <alignment horizontal="right" vertical="center"/>
    </xf>
    <xf numFmtId="3" fontId="3" fillId="0" borderId="11" xfId="0" applyNumberFormat="1" applyFont="1" applyFill="1" applyBorder="1" applyAlignment="1">
      <alignment vertical="center" wrapText="1"/>
    </xf>
    <xf numFmtId="3" fontId="4" fillId="0" borderId="11" xfId="0" applyNumberFormat="1" applyFont="1" applyFill="1" applyBorder="1" applyAlignment="1">
      <alignment vertical="center"/>
    </xf>
    <xf numFmtId="3" fontId="3" fillId="0" borderId="11" xfId="1" applyNumberFormat="1" applyFont="1" applyFill="1" applyBorder="1" applyAlignment="1">
      <alignment horizontal="right" vertical="center"/>
    </xf>
    <xf numFmtId="3" fontId="3" fillId="0" borderId="11" xfId="0" applyNumberFormat="1" applyFont="1" applyFill="1" applyBorder="1" applyAlignment="1">
      <alignment vertical="top"/>
    </xf>
    <xf numFmtId="3" fontId="4" fillId="0" borderId="11" xfId="1" applyNumberFormat="1" applyFont="1" applyFill="1" applyBorder="1" applyAlignment="1">
      <alignment vertical="center"/>
    </xf>
    <xf numFmtId="3" fontId="4" fillId="0" borderId="9" xfId="0" applyNumberFormat="1" applyFont="1" applyFill="1" applyBorder="1" applyAlignment="1">
      <alignment horizontal="left" vertical="center"/>
    </xf>
    <xf numFmtId="3" fontId="3" fillId="0" borderId="10" xfId="0" applyNumberFormat="1" applyFont="1" applyFill="1" applyBorder="1" applyAlignment="1">
      <alignment horizontal="left" vertical="center"/>
    </xf>
    <xf numFmtId="3" fontId="3" fillId="0" borderId="10" xfId="1" applyNumberFormat="1" applyFont="1" applyFill="1" applyBorder="1" applyAlignment="1">
      <alignment vertical="center"/>
    </xf>
    <xf numFmtId="3" fontId="3" fillId="0" borderId="10" xfId="0" applyNumberFormat="1" applyFont="1" applyFill="1" applyBorder="1" applyAlignment="1">
      <alignment vertical="center" wrapText="1"/>
    </xf>
    <xf numFmtId="3" fontId="3" fillId="0" borderId="10" xfId="1" applyNumberFormat="1" applyFont="1" applyFill="1" applyBorder="1" applyAlignment="1">
      <alignment horizontal="right" vertical="center"/>
    </xf>
    <xf numFmtId="3" fontId="32" fillId="0" borderId="0" xfId="1" applyNumberFormat="1" applyFont="1" applyFill="1" applyBorder="1" applyAlignment="1">
      <alignment horizontal="centerContinuous" vertical="center"/>
    </xf>
    <xf numFmtId="168" fontId="32" fillId="0" borderId="0" xfId="1" applyNumberFormat="1" applyFont="1" applyFill="1" applyBorder="1" applyAlignment="1">
      <alignment horizontal="centerContinuous"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 wrapText="1"/>
    </xf>
    <xf numFmtId="168" fontId="4" fillId="0" borderId="2" xfId="1" applyNumberFormat="1" applyFont="1" applyFill="1" applyBorder="1" applyAlignment="1">
      <alignment horizontal="right" vertical="center"/>
    </xf>
    <xf numFmtId="168" fontId="4" fillId="0" borderId="2" xfId="1" applyNumberFormat="1" applyFont="1" applyFill="1" applyBorder="1" applyAlignment="1">
      <alignment vertical="center"/>
    </xf>
    <xf numFmtId="174" fontId="3" fillId="0" borderId="11" xfId="1" applyNumberFormat="1" applyFont="1" applyFill="1" applyBorder="1" applyAlignment="1">
      <alignment vertical="center"/>
    </xf>
    <xf numFmtId="174" fontId="3" fillId="0" borderId="10" xfId="1" applyNumberFormat="1" applyFont="1" applyFill="1" applyBorder="1" applyAlignment="1">
      <alignment vertical="center"/>
    </xf>
    <xf numFmtId="0" fontId="32" fillId="0" borderId="18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167" fontId="14" fillId="0" borderId="1" xfId="0" applyNumberFormat="1" applyFont="1" applyFill="1" applyBorder="1" applyAlignment="1">
      <alignment horizontal="center" vertical="center" wrapText="1"/>
    </xf>
    <xf numFmtId="167" fontId="14" fillId="0" borderId="3" xfId="0" applyNumberFormat="1" applyFont="1" applyFill="1" applyBorder="1" applyAlignment="1">
      <alignment horizontal="center" vertical="center" wrapText="1"/>
    </xf>
    <xf numFmtId="167" fontId="14" fillId="0" borderId="4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6" fillId="0" borderId="18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center" vertical="center" wrapText="1"/>
    </xf>
    <xf numFmtId="49" fontId="14" fillId="0" borderId="5" xfId="0" applyNumberFormat="1" applyFont="1" applyFill="1" applyBorder="1" applyAlignment="1">
      <alignment horizontal="center" vertical="center" wrapText="1"/>
    </xf>
    <xf numFmtId="49" fontId="14" fillId="0" borderId="15" xfId="0" applyNumberFormat="1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/>
    </xf>
    <xf numFmtId="167" fontId="14" fillId="0" borderId="2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49" fontId="14" fillId="0" borderId="14" xfId="0" applyNumberFormat="1" applyFont="1" applyFill="1" applyBorder="1" applyAlignment="1">
      <alignment horizontal="center" vertical="center" wrapText="1"/>
    </xf>
    <xf numFmtId="49" fontId="14" fillId="0" borderId="13" xfId="0" applyNumberFormat="1" applyFont="1" applyFill="1" applyBorder="1" applyAlignment="1">
      <alignment horizontal="center" vertical="center" wrapText="1"/>
    </xf>
    <xf numFmtId="49" fontId="14" fillId="0" borderId="17" xfId="0" applyNumberFormat="1" applyFont="1" applyFill="1" applyBorder="1" applyAlignment="1">
      <alignment horizontal="center" vertical="center" wrapText="1"/>
    </xf>
    <xf numFmtId="49" fontId="14" fillId="0" borderId="16" xfId="0" applyNumberFormat="1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Phan giao K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KIM%20&#193;NH/SD505/bao%20cao%20san%20luong/BAO%20CAO%20NAM%202012/BCTHT01-KHT02-2012-TOAN%20CT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C TH CTy"/>
      <sheetName val="BCTH T01.2012"/>
      <sheetName val="KLC"/>
      <sheetName val="KD"/>
    </sheetNames>
    <sheetDataSet>
      <sheetData sheetId="0" refreshError="1"/>
      <sheetData sheetId="1">
        <row r="83">
          <cell r="D83">
            <v>40761.501194338402</v>
          </cell>
        </row>
        <row r="88">
          <cell r="D88">
            <v>1118.1956541727977</v>
          </cell>
        </row>
      </sheetData>
      <sheetData sheetId="2">
        <row r="40">
          <cell r="S40">
            <v>227.58</v>
          </cell>
        </row>
        <row r="41">
          <cell r="S41">
            <v>0.43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enableFormatConditionsCalculation="0">
    <tabColor indexed="14"/>
    <pageSetUpPr fitToPage="1"/>
  </sheetPr>
  <dimension ref="A1:AT66"/>
  <sheetViews>
    <sheetView showZeros="0" tabSelected="1" view="pageBreakPreview" topLeftCell="A2" workbookViewId="0">
      <selection activeCell="D15" sqref="D15"/>
    </sheetView>
  </sheetViews>
  <sheetFormatPr defaultRowHeight="15" outlineLevelRow="1" outlineLevelCol="1"/>
  <cols>
    <col min="1" max="1" width="5" style="39" customWidth="1"/>
    <col min="2" max="2" width="34.1640625" style="40" customWidth="1"/>
    <col min="3" max="4" width="13" style="40" customWidth="1"/>
    <col min="5" max="5" width="13.83203125" style="40" hidden="1" customWidth="1" outlineLevel="1"/>
    <col min="6" max="7" width="12.1640625" style="40" customWidth="1" collapsed="1"/>
    <col min="8" max="9" width="13.83203125" style="40" hidden="1" customWidth="1" outlineLevel="1"/>
    <col min="10" max="10" width="13.83203125" style="40" hidden="1" customWidth="1" outlineLevel="1" collapsed="1"/>
    <col min="11" max="11" width="13.83203125" style="40" hidden="1" customWidth="1" outlineLevel="1"/>
    <col min="12" max="12" width="13.83203125" style="40" hidden="1" customWidth="1" outlineLevel="1" collapsed="1"/>
    <col min="13" max="13" width="13.83203125" style="40" hidden="1" customWidth="1" outlineLevel="1"/>
    <col min="14" max="15" width="12.83203125" style="40" customWidth="1" collapsed="1"/>
    <col min="16" max="16" width="12.6640625" style="40" customWidth="1" collapsed="1"/>
    <col min="17" max="17" width="12.6640625" style="40" customWidth="1"/>
    <col min="18" max="21" width="13.83203125" style="40" hidden="1" customWidth="1" outlineLevel="1"/>
    <col min="22" max="22" width="13.83203125" style="40" hidden="1" customWidth="1" outlineLevel="1" collapsed="1"/>
    <col min="23" max="26" width="13.83203125" style="40" hidden="1" customWidth="1" outlineLevel="1"/>
    <col min="27" max="28" width="13.83203125" style="40" hidden="1" customWidth="1" outlineLevel="1" collapsed="1"/>
    <col min="29" max="30" width="12.6640625" style="40" customWidth="1" collapsed="1"/>
    <col min="31" max="39" width="11.1640625" style="40" hidden="1" customWidth="1" outlineLevel="1"/>
    <col min="40" max="41" width="11.1640625" style="40" hidden="1" customWidth="1" outlineLevel="1" collapsed="1"/>
    <col min="42" max="42" width="11.1640625" style="40" customWidth="1" collapsed="1"/>
    <col min="43" max="44" width="11.1640625" style="40" customWidth="1"/>
    <col min="45" max="45" width="9.33203125" style="40"/>
    <col min="46" max="46" width="12.5" style="40" bestFit="1" customWidth="1"/>
    <col min="47" max="16384" width="9.33203125" style="40"/>
  </cols>
  <sheetData>
    <row r="1" spans="1:44" ht="15" hidden="1" customHeight="1"/>
    <row r="2" spans="1:44" s="43" customFormat="1" ht="15.75">
      <c r="A2" s="39"/>
      <c r="B2" s="42" t="s">
        <v>22</v>
      </c>
      <c r="C2" s="42"/>
      <c r="D2" s="42"/>
      <c r="E2" s="42"/>
      <c r="G2" s="44"/>
      <c r="N2" s="216"/>
      <c r="P2" s="216"/>
      <c r="Q2" s="216"/>
      <c r="U2" s="45"/>
      <c r="X2" s="46"/>
      <c r="AB2" s="47"/>
      <c r="AC2" s="216" t="s">
        <v>93</v>
      </c>
      <c r="AD2" s="216"/>
      <c r="AE2" s="216"/>
      <c r="AF2" s="216"/>
      <c r="AG2" s="216"/>
      <c r="AH2" s="216"/>
      <c r="AI2" s="216"/>
      <c r="AJ2" s="216"/>
      <c r="AK2" s="216"/>
      <c r="AL2" s="216"/>
      <c r="AM2" s="216"/>
      <c r="AN2" s="216"/>
      <c r="AO2" s="216"/>
      <c r="AP2" s="216"/>
      <c r="AQ2" s="216"/>
      <c r="AR2" s="216"/>
    </row>
    <row r="3" spans="1:44" s="50" customFormat="1" ht="16.5">
      <c r="A3" s="48"/>
      <c r="B3" s="49"/>
      <c r="C3" s="40"/>
      <c r="G3" s="51"/>
      <c r="H3" s="52"/>
      <c r="N3" s="217"/>
      <c r="P3" s="217"/>
      <c r="Q3" s="217"/>
      <c r="R3" s="52"/>
      <c r="S3" s="52"/>
      <c r="U3" s="52"/>
      <c r="V3" s="52"/>
      <c r="AB3" s="53"/>
      <c r="AC3" s="217" t="s">
        <v>31</v>
      </c>
      <c r="AD3" s="217"/>
      <c r="AE3" s="217"/>
      <c r="AF3" s="217"/>
      <c r="AG3" s="217"/>
      <c r="AH3" s="217"/>
      <c r="AI3" s="217"/>
      <c r="AJ3" s="217"/>
      <c r="AK3" s="217"/>
      <c r="AL3" s="217"/>
      <c r="AM3" s="217"/>
      <c r="AN3" s="217"/>
      <c r="AO3" s="217"/>
      <c r="AP3" s="217"/>
      <c r="AQ3" s="217"/>
      <c r="AR3" s="217"/>
    </row>
    <row r="4" spans="1:44" s="50" customFormat="1" ht="9" customHeight="1">
      <c r="A4" s="48"/>
      <c r="B4" s="49"/>
      <c r="C4" s="40"/>
      <c r="G4" s="51"/>
      <c r="H4" s="52"/>
      <c r="N4" s="217"/>
      <c r="P4" s="217"/>
      <c r="Q4" s="217"/>
      <c r="R4" s="52"/>
      <c r="S4" s="52"/>
      <c r="U4" s="52"/>
      <c r="V4" s="52"/>
      <c r="AB4" s="53"/>
      <c r="AC4" s="217"/>
      <c r="AD4" s="217"/>
      <c r="AE4" s="217"/>
      <c r="AF4" s="217"/>
      <c r="AG4" s="217"/>
      <c r="AH4" s="217"/>
      <c r="AI4" s="217"/>
      <c r="AJ4" s="217"/>
      <c r="AK4" s="217"/>
      <c r="AL4" s="217"/>
      <c r="AM4" s="217"/>
      <c r="AN4" s="217"/>
      <c r="AO4" s="217"/>
      <c r="AP4" s="217"/>
      <c r="AQ4" s="217"/>
      <c r="AR4" s="217"/>
    </row>
    <row r="5" spans="1:44" s="54" customFormat="1" ht="19.5">
      <c r="A5" s="219" t="s">
        <v>94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  <c r="S5" s="219"/>
      <c r="T5" s="219"/>
      <c r="U5" s="219"/>
      <c r="V5" s="219"/>
      <c r="W5" s="219"/>
      <c r="X5" s="219"/>
      <c r="Y5" s="219"/>
      <c r="Z5" s="219"/>
      <c r="AA5" s="219"/>
      <c r="AB5" s="219"/>
      <c r="AC5" s="219"/>
      <c r="AD5" s="219"/>
      <c r="AE5" s="219"/>
      <c r="AF5" s="219"/>
      <c r="AG5" s="219"/>
      <c r="AH5" s="219"/>
      <c r="AI5" s="219"/>
      <c r="AJ5" s="219"/>
      <c r="AK5" s="219"/>
      <c r="AL5" s="219"/>
      <c r="AM5" s="219"/>
      <c r="AN5" s="219"/>
      <c r="AO5" s="219"/>
      <c r="AP5" s="219"/>
      <c r="AQ5" s="219"/>
      <c r="AR5" s="219"/>
    </row>
    <row r="6" spans="1:44" s="54" customFormat="1" ht="19.5">
      <c r="A6" s="218" t="s">
        <v>160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  <c r="AB6" s="218"/>
      <c r="AC6" s="218"/>
      <c r="AD6" s="218"/>
      <c r="AE6" s="218"/>
      <c r="AF6" s="218"/>
      <c r="AG6" s="218"/>
      <c r="AH6" s="218"/>
      <c r="AI6" s="218"/>
      <c r="AJ6" s="218"/>
      <c r="AK6" s="218"/>
      <c r="AL6" s="218"/>
      <c r="AM6" s="218"/>
      <c r="AN6" s="218"/>
      <c r="AO6" s="218"/>
      <c r="AP6" s="218"/>
      <c r="AQ6" s="218"/>
      <c r="AR6" s="218"/>
    </row>
    <row r="7" spans="1:44" ht="17.25" customHeight="1">
      <c r="C7" s="41"/>
      <c r="AP7" s="55"/>
      <c r="AQ7" s="245" t="s">
        <v>168</v>
      </c>
      <c r="AR7" s="245"/>
    </row>
    <row r="8" spans="1:44" s="39" customFormat="1" ht="18.75" customHeight="1">
      <c r="A8" s="248" t="s">
        <v>95</v>
      </c>
      <c r="B8" s="248" t="s">
        <v>161</v>
      </c>
      <c r="C8" s="246" t="s">
        <v>96</v>
      </c>
      <c r="D8" s="247"/>
      <c r="E8" s="188" t="s">
        <v>143</v>
      </c>
      <c r="F8" s="246" t="s">
        <v>162</v>
      </c>
      <c r="G8" s="247"/>
      <c r="H8" s="190" t="s">
        <v>97</v>
      </c>
      <c r="I8" s="191"/>
      <c r="J8" s="190" t="s">
        <v>98</v>
      </c>
      <c r="K8" s="191"/>
      <c r="L8" s="190" t="s">
        <v>99</v>
      </c>
      <c r="M8" s="191"/>
      <c r="N8" s="56" t="s">
        <v>100</v>
      </c>
      <c r="O8" s="192" t="s">
        <v>163</v>
      </c>
      <c r="P8" s="252" t="s">
        <v>164</v>
      </c>
      <c r="Q8" s="253"/>
      <c r="R8" s="192"/>
      <c r="S8" s="192"/>
      <c r="T8" s="192"/>
      <c r="U8" s="192"/>
      <c r="V8" s="192"/>
      <c r="W8" s="192"/>
      <c r="X8" s="192"/>
      <c r="Y8" s="192"/>
      <c r="Z8" s="192"/>
      <c r="AA8" s="192"/>
      <c r="AB8" s="193"/>
      <c r="AC8" s="56" t="s">
        <v>101</v>
      </c>
      <c r="AD8" s="192" t="s">
        <v>163</v>
      </c>
      <c r="AE8" s="192"/>
      <c r="AF8" s="192"/>
      <c r="AG8" s="192"/>
      <c r="AH8" s="192"/>
      <c r="AI8" s="192"/>
      <c r="AJ8" s="192"/>
      <c r="AK8" s="192"/>
      <c r="AL8" s="192"/>
      <c r="AM8" s="192"/>
      <c r="AN8" s="192"/>
      <c r="AO8" s="193"/>
      <c r="AP8" s="250" t="s">
        <v>166</v>
      </c>
      <c r="AQ8" s="246" t="s">
        <v>165</v>
      </c>
      <c r="AR8" s="247"/>
    </row>
    <row r="9" spans="1:44" s="39" customFormat="1" ht="18.75" customHeight="1">
      <c r="A9" s="249"/>
      <c r="B9" s="249"/>
      <c r="C9" s="57" t="s">
        <v>100</v>
      </c>
      <c r="D9" s="57" t="s">
        <v>29</v>
      </c>
      <c r="E9" s="189"/>
      <c r="F9" s="57" t="s">
        <v>102</v>
      </c>
      <c r="G9" s="58" t="s">
        <v>49</v>
      </c>
      <c r="H9" s="57" t="s">
        <v>48</v>
      </c>
      <c r="I9" s="58" t="s">
        <v>49</v>
      </c>
      <c r="J9" s="58" t="s">
        <v>48</v>
      </c>
      <c r="K9" s="58" t="s">
        <v>49</v>
      </c>
      <c r="L9" s="58" t="s">
        <v>48</v>
      </c>
      <c r="M9" s="58" t="s">
        <v>49</v>
      </c>
      <c r="N9" s="57" t="s">
        <v>48</v>
      </c>
      <c r="O9" s="58" t="s">
        <v>49</v>
      </c>
      <c r="P9" s="58" t="s">
        <v>48</v>
      </c>
      <c r="Q9" s="58" t="s">
        <v>49</v>
      </c>
      <c r="R9" s="58" t="s">
        <v>103</v>
      </c>
      <c r="S9" s="58" t="s">
        <v>104</v>
      </c>
      <c r="T9" s="58" t="s">
        <v>105</v>
      </c>
      <c r="U9" s="59" t="s">
        <v>106</v>
      </c>
      <c r="V9" s="58" t="s">
        <v>107</v>
      </c>
      <c r="W9" s="58" t="s">
        <v>108</v>
      </c>
      <c r="X9" s="58" t="s">
        <v>109</v>
      </c>
      <c r="Y9" s="58" t="s">
        <v>110</v>
      </c>
      <c r="Z9" s="58" t="s">
        <v>111</v>
      </c>
      <c r="AA9" s="58" t="s">
        <v>112</v>
      </c>
      <c r="AB9" s="58" t="s">
        <v>113</v>
      </c>
      <c r="AC9" s="57" t="s">
        <v>48</v>
      </c>
      <c r="AD9" s="58" t="s">
        <v>49</v>
      </c>
      <c r="AE9" s="60" t="s">
        <v>103</v>
      </c>
      <c r="AF9" s="60" t="s">
        <v>104</v>
      </c>
      <c r="AG9" s="60" t="s">
        <v>105</v>
      </c>
      <c r="AH9" s="60" t="s">
        <v>106</v>
      </c>
      <c r="AI9" s="60" t="s">
        <v>107</v>
      </c>
      <c r="AJ9" s="60" t="s">
        <v>108</v>
      </c>
      <c r="AK9" s="60" t="s">
        <v>109</v>
      </c>
      <c r="AL9" s="60" t="s">
        <v>110</v>
      </c>
      <c r="AM9" s="60" t="s">
        <v>111</v>
      </c>
      <c r="AN9" s="60" t="s">
        <v>114</v>
      </c>
      <c r="AO9" s="60" t="s">
        <v>113</v>
      </c>
      <c r="AP9" s="251"/>
      <c r="AQ9" s="57" t="s">
        <v>100</v>
      </c>
      <c r="AR9" s="58" t="s">
        <v>29</v>
      </c>
    </row>
    <row r="10" spans="1:44" s="63" customFormat="1" ht="14.25" hidden="1" customHeight="1" outlineLevel="1">
      <c r="A10" s="61">
        <v>1</v>
      </c>
      <c r="B10" s="61">
        <v>2</v>
      </c>
      <c r="C10" s="62">
        <v>3</v>
      </c>
      <c r="D10" s="62">
        <f>+C10+1</f>
        <v>4</v>
      </c>
      <c r="E10" s="62"/>
      <c r="F10" s="62">
        <v>5</v>
      </c>
      <c r="G10" s="62">
        <v>6</v>
      </c>
      <c r="H10" s="62">
        <v>8</v>
      </c>
      <c r="I10" s="62">
        <v>9</v>
      </c>
      <c r="J10" s="62">
        <v>8</v>
      </c>
      <c r="K10" s="62">
        <v>9</v>
      </c>
      <c r="L10" s="62">
        <v>8</v>
      </c>
      <c r="M10" s="62">
        <v>9</v>
      </c>
      <c r="N10" s="62">
        <v>7</v>
      </c>
      <c r="O10" s="62">
        <v>8</v>
      </c>
      <c r="P10" s="62">
        <v>9</v>
      </c>
      <c r="Q10" s="62">
        <v>10</v>
      </c>
      <c r="R10" s="62">
        <v>9</v>
      </c>
      <c r="S10" s="62">
        <v>9</v>
      </c>
      <c r="T10" s="62">
        <v>9</v>
      </c>
      <c r="U10" s="62">
        <v>9</v>
      </c>
      <c r="V10" s="62">
        <v>9</v>
      </c>
      <c r="W10" s="62">
        <v>9</v>
      </c>
      <c r="X10" s="62">
        <v>9</v>
      </c>
      <c r="Y10" s="62">
        <v>9</v>
      </c>
      <c r="Z10" s="62">
        <v>9</v>
      </c>
      <c r="AA10" s="62">
        <v>9</v>
      </c>
      <c r="AB10" s="62">
        <v>9</v>
      </c>
      <c r="AC10" s="62">
        <v>11</v>
      </c>
      <c r="AD10" s="62">
        <v>12</v>
      </c>
      <c r="AE10" s="62">
        <v>11</v>
      </c>
      <c r="AF10" s="62">
        <v>11</v>
      </c>
      <c r="AG10" s="62">
        <v>11</v>
      </c>
      <c r="AH10" s="62">
        <v>11</v>
      </c>
      <c r="AI10" s="62">
        <v>11</v>
      </c>
      <c r="AJ10" s="62">
        <v>11</v>
      </c>
      <c r="AK10" s="62">
        <v>11</v>
      </c>
      <c r="AL10" s="62">
        <v>11</v>
      </c>
      <c r="AM10" s="62">
        <v>11</v>
      </c>
      <c r="AN10" s="62">
        <v>11</v>
      </c>
      <c r="AO10" s="62">
        <v>11</v>
      </c>
      <c r="AP10" s="62">
        <v>13</v>
      </c>
      <c r="AQ10" s="62">
        <v>14</v>
      </c>
      <c r="AR10" s="62">
        <f>+AQ10+1</f>
        <v>15</v>
      </c>
    </row>
    <row r="11" spans="1:44" s="39" customFormat="1" ht="18.75" customHeight="1" collapsed="1">
      <c r="A11" s="182" t="s">
        <v>2</v>
      </c>
      <c r="B11" s="116" t="s">
        <v>115</v>
      </c>
      <c r="C11" s="183"/>
      <c r="D11" s="183"/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83"/>
      <c r="S11" s="183"/>
      <c r="T11" s="183"/>
      <c r="U11" s="183"/>
      <c r="V11" s="183"/>
      <c r="W11" s="183"/>
      <c r="X11" s="183"/>
      <c r="Y11" s="183"/>
      <c r="Z11" s="183"/>
      <c r="AA11" s="183"/>
      <c r="AB11" s="183"/>
      <c r="AC11" s="183"/>
      <c r="AD11" s="183"/>
      <c r="AE11" s="183"/>
      <c r="AF11" s="183"/>
      <c r="AG11" s="183"/>
      <c r="AH11" s="183"/>
      <c r="AI11" s="183"/>
      <c r="AJ11" s="183"/>
      <c r="AK11" s="183"/>
      <c r="AL11" s="183"/>
      <c r="AM11" s="183"/>
      <c r="AN11" s="183"/>
      <c r="AO11" s="183"/>
      <c r="AP11" s="183"/>
      <c r="AQ11" s="183"/>
      <c r="AR11" s="183"/>
    </row>
    <row r="12" spans="1:44" s="39" customFormat="1" ht="18.75" customHeight="1">
      <c r="A12" s="64">
        <v>1</v>
      </c>
      <c r="B12" s="64" t="s">
        <v>116</v>
      </c>
      <c r="C12" s="65"/>
      <c r="D12" s="65"/>
      <c r="E12" s="65"/>
      <c r="F12" s="67"/>
      <c r="G12" s="67"/>
      <c r="H12" s="68"/>
      <c r="I12" s="68"/>
      <c r="J12" s="68"/>
      <c r="K12" s="67">
        <f t="shared" ref="K12:K26" si="0">SUM(W12:Y12)</f>
        <v>0</v>
      </c>
      <c r="L12" s="68"/>
      <c r="M12" s="67">
        <f t="shared" ref="M12:M26" si="1">+SUM(Z12:AB12)</f>
        <v>0</v>
      </c>
      <c r="N12" s="67"/>
      <c r="O12" s="68"/>
      <c r="P12" s="67"/>
      <c r="Q12" s="67"/>
      <c r="R12" s="68"/>
      <c r="S12" s="68"/>
      <c r="T12" s="68"/>
      <c r="U12" s="68"/>
      <c r="V12" s="67"/>
      <c r="W12" s="68"/>
      <c r="X12" s="68"/>
      <c r="Y12" s="68"/>
      <c r="Z12" s="68"/>
      <c r="AA12" s="68"/>
      <c r="AB12" s="66"/>
      <c r="AC12" s="67"/>
      <c r="AD12" s="68"/>
      <c r="AE12" s="68"/>
      <c r="AF12" s="68"/>
      <c r="AG12" s="68"/>
      <c r="AH12" s="68"/>
      <c r="AI12" s="68"/>
      <c r="AJ12" s="67"/>
      <c r="AK12" s="67"/>
      <c r="AL12" s="68"/>
      <c r="AM12" s="67"/>
      <c r="AN12" s="68"/>
      <c r="AO12" s="66"/>
      <c r="AP12" s="67"/>
      <c r="AQ12" s="67"/>
      <c r="AR12" s="67"/>
    </row>
    <row r="13" spans="1:44" s="39" customFormat="1" ht="18.75" customHeight="1">
      <c r="A13" s="64">
        <f>+MAX(A12)+1</f>
        <v>2</v>
      </c>
      <c r="B13" s="69" t="s">
        <v>34</v>
      </c>
      <c r="C13" s="65"/>
      <c r="D13" s="65"/>
      <c r="E13" s="65"/>
      <c r="F13" s="68"/>
      <c r="G13" s="70"/>
      <c r="H13" s="68"/>
      <c r="I13" s="71">
        <f>SUM(T13:V13)</f>
        <v>0</v>
      </c>
      <c r="J13" s="68"/>
      <c r="K13" s="67">
        <f t="shared" si="0"/>
        <v>0</v>
      </c>
      <c r="L13" s="68"/>
      <c r="M13" s="71">
        <f t="shared" si="1"/>
        <v>0</v>
      </c>
      <c r="N13" s="68"/>
      <c r="O13" s="68"/>
      <c r="P13" s="67"/>
      <c r="Q13" s="67"/>
      <c r="R13" s="68"/>
      <c r="S13" s="68"/>
      <c r="T13" s="72"/>
      <c r="U13" s="72"/>
      <c r="V13" s="67"/>
      <c r="W13" s="72"/>
      <c r="X13" s="68"/>
      <c r="Y13" s="68"/>
      <c r="Z13" s="67"/>
      <c r="AA13" s="72"/>
      <c r="AB13" s="73"/>
      <c r="AC13" s="68"/>
      <c r="AD13" s="68"/>
      <c r="AE13" s="64"/>
      <c r="AF13" s="68"/>
      <c r="AG13" s="64"/>
      <c r="AH13" s="68"/>
      <c r="AI13" s="68"/>
      <c r="AJ13" s="67"/>
      <c r="AK13" s="67"/>
      <c r="AL13" s="68"/>
      <c r="AM13" s="64"/>
      <c r="AN13" s="64"/>
      <c r="AO13" s="67"/>
      <c r="AP13" s="67"/>
      <c r="AQ13" s="68"/>
      <c r="AR13" s="68"/>
    </row>
    <row r="14" spans="1:44" s="88" customFormat="1" ht="18.75" customHeight="1">
      <c r="A14" s="64">
        <f>+MAX(A$12:A13)+1</f>
        <v>3</v>
      </c>
      <c r="B14" s="82" t="s">
        <v>42</v>
      </c>
      <c r="C14" s="65"/>
      <c r="D14" s="65"/>
      <c r="E14" s="65"/>
      <c r="F14" s="65"/>
      <c r="G14" s="67"/>
      <c r="H14" s="68"/>
      <c r="I14" s="68"/>
      <c r="J14" s="84"/>
      <c r="K14" s="67">
        <f t="shared" si="0"/>
        <v>0</v>
      </c>
      <c r="L14" s="68"/>
      <c r="M14" s="67">
        <f t="shared" si="1"/>
        <v>0</v>
      </c>
      <c r="N14" s="65"/>
      <c r="O14" s="84"/>
      <c r="P14" s="67"/>
      <c r="Q14" s="67"/>
      <c r="R14" s="84"/>
      <c r="S14" s="84"/>
      <c r="T14" s="84"/>
      <c r="U14" s="84"/>
      <c r="V14" s="67"/>
      <c r="W14" s="84"/>
      <c r="X14" s="84"/>
      <c r="Y14" s="84"/>
      <c r="Z14" s="84"/>
      <c r="AA14" s="84"/>
      <c r="AB14" s="83"/>
      <c r="AC14" s="65"/>
      <c r="AD14" s="84"/>
      <c r="AE14" s="85"/>
      <c r="AF14" s="84"/>
      <c r="AG14" s="86"/>
      <c r="AH14" s="87"/>
      <c r="AI14" s="86"/>
      <c r="AJ14" s="84"/>
      <c r="AK14" s="84"/>
      <c r="AL14" s="84"/>
      <c r="AM14" s="82"/>
      <c r="AN14" s="67"/>
      <c r="AO14" s="83"/>
      <c r="AP14" s="67"/>
      <c r="AQ14" s="65"/>
      <c r="AR14" s="65"/>
    </row>
    <row r="15" spans="1:44" s="88" customFormat="1" ht="18.75" customHeight="1">
      <c r="A15" s="64">
        <f>+MAX(A$12:A14)+1</f>
        <v>4</v>
      </c>
      <c r="B15" s="82" t="s">
        <v>117</v>
      </c>
      <c r="C15" s="65"/>
      <c r="D15" s="65"/>
      <c r="E15" s="65"/>
      <c r="F15" s="84"/>
      <c r="G15" s="67"/>
      <c r="H15" s="84"/>
      <c r="I15" s="67">
        <f t="shared" ref="I15:I26" si="2">SUM(T15:V15)</f>
        <v>0</v>
      </c>
      <c r="J15" s="84"/>
      <c r="K15" s="67">
        <f t="shared" si="0"/>
        <v>0</v>
      </c>
      <c r="L15" s="68"/>
      <c r="M15" s="67">
        <f t="shared" si="1"/>
        <v>0</v>
      </c>
      <c r="N15" s="65"/>
      <c r="O15" s="84"/>
      <c r="P15" s="67"/>
      <c r="Q15" s="67"/>
      <c r="R15" s="84"/>
      <c r="S15" s="84"/>
      <c r="T15" s="87"/>
      <c r="U15" s="84"/>
      <c r="V15" s="67"/>
      <c r="W15" s="84"/>
      <c r="X15" s="84"/>
      <c r="Y15" s="84"/>
      <c r="Z15" s="84"/>
      <c r="AA15" s="84"/>
      <c r="AB15" s="84"/>
      <c r="AC15" s="84"/>
      <c r="AD15" s="84"/>
      <c r="AE15" s="82"/>
      <c r="AF15" s="84"/>
      <c r="AG15" s="82"/>
      <c r="AH15" s="84"/>
      <c r="AI15" s="86"/>
      <c r="AJ15" s="82"/>
      <c r="AK15" s="82"/>
      <c r="AL15" s="84"/>
      <c r="AM15" s="84"/>
      <c r="AN15" s="83"/>
      <c r="AO15" s="84"/>
      <c r="AP15" s="67"/>
      <c r="AQ15" s="84"/>
      <c r="AR15" s="84"/>
    </row>
    <row r="16" spans="1:44" s="88" customFormat="1" ht="18.75" customHeight="1">
      <c r="A16" s="64">
        <f>+MAX(A$12:A15)+1</f>
        <v>5</v>
      </c>
      <c r="B16" s="82" t="s">
        <v>118</v>
      </c>
      <c r="C16" s="65"/>
      <c r="D16" s="65"/>
      <c r="E16" s="65"/>
      <c r="F16" s="84"/>
      <c r="G16" s="67"/>
      <c r="H16" s="84"/>
      <c r="I16" s="71">
        <f t="shared" si="2"/>
        <v>0</v>
      </c>
      <c r="J16" s="84"/>
      <c r="K16" s="71">
        <f t="shared" si="0"/>
        <v>0</v>
      </c>
      <c r="L16" s="68"/>
      <c r="M16" s="71">
        <f t="shared" si="1"/>
        <v>0</v>
      </c>
      <c r="N16" s="84"/>
      <c r="O16" s="84"/>
      <c r="P16" s="67"/>
      <c r="Q16" s="67"/>
      <c r="R16" s="84"/>
      <c r="S16" s="84"/>
      <c r="T16" s="84"/>
      <c r="U16" s="84"/>
      <c r="V16" s="67"/>
      <c r="W16" s="84"/>
      <c r="X16" s="84"/>
      <c r="Y16" s="82"/>
      <c r="Z16" s="82"/>
      <c r="AA16" s="82"/>
      <c r="AB16" s="82"/>
      <c r="AC16" s="84"/>
      <c r="AD16" s="84"/>
      <c r="AE16" s="82"/>
      <c r="AF16" s="84"/>
      <c r="AG16" s="82"/>
      <c r="AH16" s="84"/>
      <c r="AI16" s="86"/>
      <c r="AJ16" s="82"/>
      <c r="AK16" s="67"/>
      <c r="AL16" s="82"/>
      <c r="AM16" s="82"/>
      <c r="AN16" s="82"/>
      <c r="AO16" s="82"/>
      <c r="AP16" s="67"/>
      <c r="AQ16" s="84"/>
      <c r="AR16" s="84"/>
    </row>
    <row r="17" spans="1:46" s="39" customFormat="1" ht="18.75" customHeight="1">
      <c r="A17" s="64">
        <f>+MAX(A$12:A16)+1</f>
        <v>6</v>
      </c>
      <c r="B17" s="64" t="s">
        <v>119</v>
      </c>
      <c r="C17" s="65"/>
      <c r="D17" s="65"/>
      <c r="E17" s="65"/>
      <c r="F17" s="89"/>
      <c r="G17" s="67"/>
      <c r="H17" s="68"/>
      <c r="I17" s="67">
        <f t="shared" si="2"/>
        <v>0</v>
      </c>
      <c r="J17" s="84"/>
      <c r="K17" s="67">
        <f t="shared" si="0"/>
        <v>0</v>
      </c>
      <c r="L17" s="68"/>
      <c r="M17" s="67">
        <f t="shared" si="1"/>
        <v>0</v>
      </c>
      <c r="N17" s="65"/>
      <c r="O17" s="68"/>
      <c r="P17" s="67"/>
      <c r="Q17" s="67"/>
      <c r="R17" s="67"/>
      <c r="S17" s="68"/>
      <c r="T17" s="68"/>
      <c r="U17" s="68"/>
      <c r="V17" s="67"/>
      <c r="W17" s="68"/>
      <c r="X17" s="68"/>
      <c r="Y17" s="65"/>
      <c r="Z17" s="90"/>
      <c r="AA17" s="90"/>
      <c r="AB17" s="68"/>
      <c r="AC17" s="89"/>
      <c r="AD17" s="91"/>
      <c r="AE17" s="67"/>
      <c r="AF17" s="67"/>
      <c r="AG17" s="91"/>
      <c r="AH17" s="67"/>
      <c r="AI17" s="67"/>
      <c r="AJ17" s="67"/>
      <c r="AK17" s="67"/>
      <c r="AL17" s="67"/>
      <c r="AM17" s="67"/>
      <c r="AN17" s="64"/>
      <c r="AO17" s="67"/>
      <c r="AP17" s="67"/>
      <c r="AQ17" s="89"/>
      <c r="AR17" s="89"/>
    </row>
    <row r="18" spans="1:46" s="39" customFormat="1" ht="18.75" customHeight="1" collapsed="1">
      <c r="A18" s="64">
        <f>+MAX(A$12:A17)+1</f>
        <v>7</v>
      </c>
      <c r="B18" s="64" t="s">
        <v>120</v>
      </c>
      <c r="C18" s="65"/>
      <c r="D18" s="65"/>
      <c r="E18" s="65"/>
      <c r="F18" s="89"/>
      <c r="G18" s="67"/>
      <c r="H18" s="68"/>
      <c r="I18" s="67">
        <f t="shared" si="2"/>
        <v>0</v>
      </c>
      <c r="J18" s="84"/>
      <c r="K18" s="67">
        <f t="shared" si="0"/>
        <v>0</v>
      </c>
      <c r="L18" s="68"/>
      <c r="M18" s="67">
        <f t="shared" si="1"/>
        <v>0</v>
      </c>
      <c r="N18" s="65"/>
      <c r="O18" s="68"/>
      <c r="P18" s="67"/>
      <c r="Q18" s="67"/>
      <c r="R18" s="68"/>
      <c r="S18" s="68"/>
      <c r="T18" s="68"/>
      <c r="U18" s="68"/>
      <c r="V18" s="67"/>
      <c r="W18" s="68"/>
      <c r="X18" s="68"/>
      <c r="Y18" s="65"/>
      <c r="Z18" s="90"/>
      <c r="AA18" s="90"/>
      <c r="AB18" s="68"/>
      <c r="AC18" s="89"/>
      <c r="AD18" s="68"/>
      <c r="AE18" s="67"/>
      <c r="AF18" s="64"/>
      <c r="AG18" s="67"/>
      <c r="AH18" s="67"/>
      <c r="AI18" s="64"/>
      <c r="AJ18" s="64"/>
      <c r="AK18" s="68"/>
      <c r="AL18" s="64"/>
      <c r="AM18" s="64"/>
      <c r="AN18" s="67"/>
      <c r="AO18" s="64"/>
      <c r="AP18" s="67"/>
      <c r="AQ18" s="89"/>
      <c r="AR18" s="89"/>
    </row>
    <row r="19" spans="1:46" s="39" customFormat="1" ht="18.75" customHeight="1">
      <c r="A19" s="64">
        <f>+MAX(A$12:A18)+1</f>
        <v>8</v>
      </c>
      <c r="B19" s="64" t="s">
        <v>121</v>
      </c>
      <c r="C19" s="65"/>
      <c r="D19" s="65"/>
      <c r="E19" s="65"/>
      <c r="F19" s="89"/>
      <c r="G19" s="67"/>
      <c r="H19" s="68"/>
      <c r="I19" s="67">
        <f t="shared" si="2"/>
        <v>0</v>
      </c>
      <c r="J19" s="84"/>
      <c r="K19" s="67">
        <f t="shared" si="0"/>
        <v>0</v>
      </c>
      <c r="L19" s="68"/>
      <c r="M19" s="67">
        <f t="shared" si="1"/>
        <v>0</v>
      </c>
      <c r="N19" s="65"/>
      <c r="O19" s="68"/>
      <c r="P19" s="67"/>
      <c r="Q19" s="67"/>
      <c r="R19" s="68"/>
      <c r="S19" s="68"/>
      <c r="T19" s="68"/>
      <c r="U19" s="68"/>
      <c r="V19" s="67"/>
      <c r="W19" s="68"/>
      <c r="X19" s="68"/>
      <c r="Y19" s="65"/>
      <c r="Z19" s="64"/>
      <c r="AA19" s="64"/>
      <c r="AB19" s="64"/>
      <c r="AC19" s="89"/>
      <c r="AD19" s="68"/>
      <c r="AE19" s="64"/>
      <c r="AF19" s="64"/>
      <c r="AG19" s="64"/>
      <c r="AH19" s="64"/>
      <c r="AI19" s="64"/>
      <c r="AJ19" s="64"/>
      <c r="AK19" s="68"/>
      <c r="AL19" s="64"/>
      <c r="AM19" s="68"/>
      <c r="AN19" s="64"/>
      <c r="AO19" s="64"/>
      <c r="AP19" s="67"/>
      <c r="AQ19" s="89"/>
      <c r="AR19" s="89"/>
    </row>
    <row r="20" spans="1:46" s="39" customFormat="1" ht="18.75" customHeight="1">
      <c r="A20" s="64">
        <f>+MAX(A$12:A19)+1</f>
        <v>9</v>
      </c>
      <c r="B20" s="64" t="s">
        <v>122</v>
      </c>
      <c r="C20" s="65"/>
      <c r="D20" s="65"/>
      <c r="E20" s="65"/>
      <c r="F20" s="94"/>
      <c r="G20" s="67"/>
      <c r="H20" s="68"/>
      <c r="I20" s="67">
        <f t="shared" si="2"/>
        <v>0</v>
      </c>
      <c r="J20" s="84"/>
      <c r="K20" s="67">
        <f t="shared" si="0"/>
        <v>0</v>
      </c>
      <c r="L20" s="68"/>
      <c r="M20" s="67">
        <f t="shared" si="1"/>
        <v>0</v>
      </c>
      <c r="N20" s="65"/>
      <c r="O20" s="68"/>
      <c r="P20" s="67"/>
      <c r="Q20" s="67"/>
      <c r="R20" s="68"/>
      <c r="S20" s="68"/>
      <c r="T20" s="68"/>
      <c r="U20" s="68"/>
      <c r="V20" s="67"/>
      <c r="W20" s="68"/>
      <c r="X20" s="68"/>
      <c r="Y20" s="65"/>
      <c r="Z20" s="67"/>
      <c r="AA20" s="64"/>
      <c r="AB20" s="64"/>
      <c r="AC20" s="92"/>
      <c r="AD20" s="68"/>
      <c r="AE20" s="64"/>
      <c r="AF20" s="64"/>
      <c r="AG20" s="64"/>
      <c r="AH20" s="64"/>
      <c r="AI20" s="64"/>
      <c r="AJ20" s="68"/>
      <c r="AK20" s="68"/>
      <c r="AL20" s="68"/>
      <c r="AM20" s="68"/>
      <c r="AN20" s="68"/>
      <c r="AO20" s="64"/>
      <c r="AP20" s="67"/>
      <c r="AQ20" s="94"/>
      <c r="AR20" s="92"/>
    </row>
    <row r="21" spans="1:46" s="39" customFormat="1" ht="18.75" customHeight="1">
      <c r="A21" s="64">
        <f>+MAX(A$12:A20)+1</f>
        <v>10</v>
      </c>
      <c r="B21" s="64" t="s">
        <v>145</v>
      </c>
      <c r="C21" s="65"/>
      <c r="D21" s="65"/>
      <c r="E21" s="65"/>
      <c r="F21" s="89"/>
      <c r="G21" s="67"/>
      <c r="H21" s="68"/>
      <c r="I21" s="67">
        <f t="shared" si="2"/>
        <v>0</v>
      </c>
      <c r="J21" s="84"/>
      <c r="K21" s="67">
        <f t="shared" si="0"/>
        <v>0</v>
      </c>
      <c r="L21" s="68"/>
      <c r="M21" s="67">
        <f t="shared" si="1"/>
        <v>0</v>
      </c>
      <c r="N21" s="65"/>
      <c r="O21" s="68"/>
      <c r="P21" s="67"/>
      <c r="Q21" s="67"/>
      <c r="R21" s="68"/>
      <c r="S21" s="68"/>
      <c r="T21" s="68"/>
      <c r="U21" s="68"/>
      <c r="V21" s="67"/>
      <c r="W21" s="68"/>
      <c r="X21" s="68"/>
      <c r="Y21" s="65"/>
      <c r="Z21" s="64"/>
      <c r="AA21" s="64"/>
      <c r="AB21" s="64"/>
      <c r="AC21" s="89"/>
      <c r="AD21" s="68"/>
      <c r="AE21" s="64"/>
      <c r="AF21" s="64"/>
      <c r="AG21" s="64"/>
      <c r="AH21" s="64"/>
      <c r="AI21" s="64"/>
      <c r="AJ21" s="64"/>
      <c r="AK21" s="68"/>
      <c r="AL21" s="64"/>
      <c r="AM21" s="68"/>
      <c r="AN21" s="64"/>
      <c r="AO21" s="64"/>
      <c r="AP21" s="67"/>
      <c r="AQ21" s="89"/>
      <c r="AR21" s="89"/>
    </row>
    <row r="22" spans="1:46" s="39" customFormat="1" ht="18.75" hidden="1" customHeight="1">
      <c r="A22" s="64">
        <f>+MAX(A$12:A21)+1</f>
        <v>11</v>
      </c>
      <c r="B22" s="64" t="s">
        <v>33</v>
      </c>
      <c r="C22" s="65"/>
      <c r="D22" s="65"/>
      <c r="E22" s="65"/>
      <c r="F22" s="65"/>
      <c r="G22" s="67"/>
      <c r="H22" s="68"/>
      <c r="I22" s="67">
        <f t="shared" si="2"/>
        <v>0</v>
      </c>
      <c r="J22" s="84"/>
      <c r="K22" s="67">
        <f t="shared" si="0"/>
        <v>0</v>
      </c>
      <c r="L22" s="68"/>
      <c r="M22" s="67">
        <f t="shared" si="1"/>
        <v>0</v>
      </c>
      <c r="N22" s="65"/>
      <c r="O22" s="68"/>
      <c r="P22" s="67"/>
      <c r="Q22" s="67"/>
      <c r="R22" s="68"/>
      <c r="S22" s="68"/>
      <c r="T22" s="68"/>
      <c r="U22" s="68"/>
      <c r="V22" s="67"/>
      <c r="W22" s="68"/>
      <c r="X22" s="68"/>
      <c r="Y22" s="68"/>
      <c r="Z22" s="68"/>
      <c r="AA22" s="68"/>
      <c r="AB22" s="68"/>
      <c r="AC22" s="65"/>
      <c r="AD22" s="105"/>
      <c r="AE22" s="64"/>
      <c r="AF22" s="68"/>
      <c r="AG22" s="105"/>
      <c r="AH22" s="68"/>
      <c r="AI22" s="64"/>
      <c r="AJ22" s="67"/>
      <c r="AK22" s="68"/>
      <c r="AL22" s="68"/>
      <c r="AM22" s="68"/>
      <c r="AN22" s="67"/>
      <c r="AO22" s="66"/>
      <c r="AP22" s="67"/>
      <c r="AQ22" s="65"/>
      <c r="AR22" s="65"/>
    </row>
    <row r="23" spans="1:46" s="39" customFormat="1" ht="18.75" hidden="1" customHeight="1">
      <c r="A23" s="64">
        <f>+MAX(A$12:A22)+1</f>
        <v>12</v>
      </c>
      <c r="B23" s="64" t="s">
        <v>32</v>
      </c>
      <c r="C23" s="65"/>
      <c r="D23" s="65"/>
      <c r="E23" s="65"/>
      <c r="F23" s="65"/>
      <c r="G23" s="67"/>
      <c r="H23" s="68"/>
      <c r="I23" s="67">
        <f t="shared" si="2"/>
        <v>0</v>
      </c>
      <c r="J23" s="84"/>
      <c r="K23" s="67">
        <f t="shared" si="0"/>
        <v>0</v>
      </c>
      <c r="L23" s="68"/>
      <c r="M23" s="67">
        <f t="shared" si="1"/>
        <v>0</v>
      </c>
      <c r="N23" s="65"/>
      <c r="O23" s="68"/>
      <c r="P23" s="67"/>
      <c r="Q23" s="67"/>
      <c r="R23" s="68"/>
      <c r="S23" s="68"/>
      <c r="T23" s="68"/>
      <c r="U23" s="68"/>
      <c r="V23" s="67"/>
      <c r="W23" s="68"/>
      <c r="X23" s="68"/>
      <c r="Y23" s="68"/>
      <c r="Z23" s="68"/>
      <c r="AA23" s="67"/>
      <c r="AB23" s="68"/>
      <c r="AC23" s="65"/>
      <c r="AD23" s="68"/>
      <c r="AE23" s="64"/>
      <c r="AF23" s="68"/>
      <c r="AG23" s="68"/>
      <c r="AH23" s="68"/>
      <c r="AI23" s="67"/>
      <c r="AJ23" s="68"/>
      <c r="AK23" s="68"/>
      <c r="AL23" s="68"/>
      <c r="AM23" s="67"/>
      <c r="AN23" s="65"/>
      <c r="AO23" s="68"/>
      <c r="AP23" s="67"/>
      <c r="AQ23" s="65"/>
      <c r="AR23" s="65"/>
    </row>
    <row r="24" spans="1:46" s="39" customFormat="1" ht="18.75" hidden="1" customHeight="1">
      <c r="A24" s="64">
        <f>+MAX(A$12:A23)+1</f>
        <v>13</v>
      </c>
      <c r="B24" s="64" t="s">
        <v>41</v>
      </c>
      <c r="C24" s="65"/>
      <c r="D24" s="65"/>
      <c r="E24" s="65"/>
      <c r="F24" s="65"/>
      <c r="G24" s="67"/>
      <c r="H24" s="68"/>
      <c r="I24" s="67">
        <f t="shared" si="2"/>
        <v>0</v>
      </c>
      <c r="J24" s="84"/>
      <c r="K24" s="67">
        <f t="shared" si="0"/>
        <v>0</v>
      </c>
      <c r="L24" s="68"/>
      <c r="M24" s="67">
        <f t="shared" si="1"/>
        <v>0</v>
      </c>
      <c r="N24" s="65"/>
      <c r="O24" s="68"/>
      <c r="P24" s="67"/>
      <c r="Q24" s="67"/>
      <c r="R24" s="68"/>
      <c r="S24" s="68"/>
      <c r="T24" s="68"/>
      <c r="U24" s="68"/>
      <c r="V24" s="67"/>
      <c r="W24" s="68"/>
      <c r="X24" s="68"/>
      <c r="Y24" s="68"/>
      <c r="Z24" s="68"/>
      <c r="AA24" s="68"/>
      <c r="AB24" s="68"/>
      <c r="AC24" s="65"/>
      <c r="AD24" s="68"/>
      <c r="AE24" s="64"/>
      <c r="AF24" s="68"/>
      <c r="AG24" s="67"/>
      <c r="AH24" s="68"/>
      <c r="AI24" s="64"/>
      <c r="AJ24" s="67"/>
      <c r="AK24" s="68"/>
      <c r="AL24" s="68"/>
      <c r="AM24" s="67"/>
      <c r="AN24" s="64"/>
      <c r="AO24" s="66"/>
      <c r="AP24" s="67"/>
      <c r="AQ24" s="65"/>
      <c r="AR24" s="65"/>
    </row>
    <row r="25" spans="1:46" s="111" customFormat="1" ht="18.75" hidden="1" customHeight="1">
      <c r="A25" s="64">
        <f>+MAX(A$12:A24)+1</f>
        <v>14</v>
      </c>
      <c r="B25" s="106" t="s">
        <v>123</v>
      </c>
      <c r="C25" s="65"/>
      <c r="D25" s="65"/>
      <c r="E25" s="65"/>
      <c r="F25" s="107"/>
      <c r="G25" s="109"/>
      <c r="H25" s="108"/>
      <c r="I25" s="109">
        <f t="shared" si="2"/>
        <v>0</v>
      </c>
      <c r="J25" s="110"/>
      <c r="K25" s="109">
        <f t="shared" si="0"/>
        <v>0</v>
      </c>
      <c r="L25" s="108"/>
      <c r="M25" s="109">
        <f t="shared" si="1"/>
        <v>0</v>
      </c>
      <c r="N25" s="107"/>
      <c r="O25" s="108"/>
      <c r="P25" s="109"/>
      <c r="Q25" s="109"/>
      <c r="R25" s="108"/>
      <c r="S25" s="108"/>
      <c r="T25" s="108"/>
      <c r="U25" s="108"/>
      <c r="V25" s="109"/>
      <c r="W25" s="108"/>
      <c r="X25" s="108"/>
      <c r="Y25" s="108"/>
      <c r="Z25" s="108"/>
      <c r="AA25" s="108"/>
      <c r="AB25" s="108"/>
      <c r="AC25" s="107"/>
      <c r="AD25" s="108"/>
      <c r="AE25" s="108"/>
      <c r="AF25" s="108"/>
      <c r="AG25" s="108"/>
      <c r="AH25" s="106"/>
      <c r="AI25" s="109"/>
      <c r="AJ25" s="109"/>
      <c r="AK25" s="108"/>
      <c r="AL25" s="108"/>
      <c r="AM25" s="106"/>
      <c r="AN25" s="108"/>
      <c r="AO25" s="106"/>
      <c r="AP25" s="67"/>
      <c r="AQ25" s="107"/>
      <c r="AR25" s="107"/>
      <c r="AS25" s="112"/>
      <c r="AT25" s="113"/>
    </row>
    <row r="26" spans="1:46" s="111" customFormat="1" ht="18.75" customHeight="1">
      <c r="A26" s="64">
        <f>+MAX(A$12:A25)+1</f>
        <v>15</v>
      </c>
      <c r="B26" s="106" t="s">
        <v>124</v>
      </c>
      <c r="C26" s="65"/>
      <c r="D26" s="65"/>
      <c r="E26" s="65"/>
      <c r="F26" s="107"/>
      <c r="G26" s="109"/>
      <c r="H26" s="108"/>
      <c r="I26" s="109">
        <f t="shared" si="2"/>
        <v>0</v>
      </c>
      <c r="J26" s="110"/>
      <c r="K26" s="109">
        <f t="shared" si="0"/>
        <v>0</v>
      </c>
      <c r="L26" s="108"/>
      <c r="M26" s="109">
        <f t="shared" si="1"/>
        <v>0</v>
      </c>
      <c r="N26" s="107"/>
      <c r="O26" s="108"/>
      <c r="P26" s="109"/>
      <c r="Q26" s="109"/>
      <c r="R26" s="108"/>
      <c r="S26" s="108"/>
      <c r="T26" s="108"/>
      <c r="U26" s="108"/>
      <c r="V26" s="109"/>
      <c r="W26" s="108"/>
      <c r="X26" s="108"/>
      <c r="Y26" s="108"/>
      <c r="Z26" s="108"/>
      <c r="AA26" s="108"/>
      <c r="AB26" s="108"/>
      <c r="AC26" s="107"/>
      <c r="AD26" s="108"/>
      <c r="AE26" s="108"/>
      <c r="AF26" s="108"/>
      <c r="AG26" s="108"/>
      <c r="AH26" s="108"/>
      <c r="AI26" s="109"/>
      <c r="AJ26" s="109"/>
      <c r="AK26" s="108"/>
      <c r="AL26" s="108"/>
      <c r="AM26" s="106"/>
      <c r="AN26" s="106"/>
      <c r="AO26" s="106"/>
      <c r="AP26" s="67"/>
      <c r="AQ26" s="107"/>
      <c r="AR26" s="107"/>
    </row>
    <row r="27" spans="1:46" s="39" customFormat="1" ht="18.75" customHeight="1">
      <c r="A27" s="184"/>
      <c r="B27" s="75" t="s">
        <v>144</v>
      </c>
      <c r="C27" s="180"/>
      <c r="D27" s="180"/>
      <c r="E27" s="180"/>
      <c r="F27" s="78"/>
      <c r="G27" s="79"/>
      <c r="H27" s="78"/>
      <c r="I27" s="79"/>
      <c r="J27" s="78"/>
      <c r="K27" s="79"/>
      <c r="L27" s="78"/>
      <c r="M27" s="79"/>
      <c r="N27" s="78"/>
      <c r="O27" s="78"/>
      <c r="P27" s="79"/>
      <c r="Q27" s="79"/>
      <c r="R27" s="78"/>
      <c r="S27" s="78"/>
      <c r="T27" s="78"/>
      <c r="U27" s="78"/>
      <c r="V27" s="79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5"/>
      <c r="AI27" s="79"/>
      <c r="AJ27" s="79"/>
      <c r="AK27" s="75"/>
      <c r="AL27" s="75"/>
      <c r="AM27" s="75"/>
      <c r="AN27" s="75"/>
      <c r="AO27" s="75"/>
      <c r="AP27" s="79"/>
      <c r="AQ27" s="78"/>
      <c r="AR27" s="78"/>
    </row>
    <row r="28" spans="1:46" s="118" customFormat="1" ht="18.75" customHeight="1">
      <c r="A28" s="114" t="s">
        <v>5</v>
      </c>
      <c r="B28" s="115" t="s">
        <v>125</v>
      </c>
      <c r="C28" s="104"/>
      <c r="D28" s="104"/>
      <c r="E28" s="104"/>
      <c r="F28" s="104"/>
      <c r="G28" s="104"/>
      <c r="H28" s="104">
        <f t="shared" ref="H28:AO28" si="3">SUM(H29:H35)</f>
        <v>0</v>
      </c>
      <c r="I28" s="104">
        <f t="shared" si="3"/>
        <v>0</v>
      </c>
      <c r="J28" s="104">
        <f t="shared" si="3"/>
        <v>0</v>
      </c>
      <c r="K28" s="104">
        <f t="shared" si="3"/>
        <v>0</v>
      </c>
      <c r="L28" s="104">
        <f t="shared" si="3"/>
        <v>0</v>
      </c>
      <c r="M28" s="104">
        <f>SUM(M29:M35)</f>
        <v>0</v>
      </c>
      <c r="N28" s="104"/>
      <c r="O28" s="104"/>
      <c r="P28" s="104"/>
      <c r="Q28" s="104"/>
      <c r="R28" s="104">
        <f t="shared" si="3"/>
        <v>0</v>
      </c>
      <c r="S28" s="104">
        <f t="shared" si="3"/>
        <v>0</v>
      </c>
      <c r="T28" s="104">
        <f t="shared" si="3"/>
        <v>0</v>
      </c>
      <c r="U28" s="104">
        <f t="shared" si="3"/>
        <v>0</v>
      </c>
      <c r="V28" s="104">
        <f t="shared" si="3"/>
        <v>0</v>
      </c>
      <c r="W28" s="104">
        <f t="shared" si="3"/>
        <v>0</v>
      </c>
      <c r="X28" s="104">
        <f t="shared" si="3"/>
        <v>0</v>
      </c>
      <c r="Y28" s="104">
        <f t="shared" si="3"/>
        <v>0</v>
      </c>
      <c r="Z28" s="104">
        <f t="shared" si="3"/>
        <v>0</v>
      </c>
      <c r="AA28" s="104">
        <f t="shared" si="3"/>
        <v>0</v>
      </c>
      <c r="AB28" s="104">
        <f t="shared" si="3"/>
        <v>0</v>
      </c>
      <c r="AC28" s="104"/>
      <c r="AD28" s="104"/>
      <c r="AE28" s="104">
        <f t="shared" si="3"/>
        <v>0</v>
      </c>
      <c r="AF28" s="104">
        <f t="shared" si="3"/>
        <v>0</v>
      </c>
      <c r="AG28" s="104">
        <f t="shared" si="3"/>
        <v>0</v>
      </c>
      <c r="AH28" s="104">
        <f t="shared" si="3"/>
        <v>0</v>
      </c>
      <c r="AI28" s="117">
        <f t="shared" si="3"/>
        <v>0</v>
      </c>
      <c r="AJ28" s="104">
        <f t="shared" si="3"/>
        <v>0</v>
      </c>
      <c r="AK28" s="104">
        <f t="shared" si="3"/>
        <v>0</v>
      </c>
      <c r="AL28" s="104">
        <f t="shared" si="3"/>
        <v>0</v>
      </c>
      <c r="AM28" s="104">
        <f>SUM(AM29:AM35)</f>
        <v>0</v>
      </c>
      <c r="AN28" s="104">
        <f t="shared" si="3"/>
        <v>0</v>
      </c>
      <c r="AO28" s="104">
        <f t="shared" si="3"/>
        <v>0</v>
      </c>
      <c r="AP28" s="104"/>
      <c r="AQ28" s="104"/>
      <c r="AR28" s="104"/>
    </row>
    <row r="29" spans="1:46" s="39" customFormat="1" ht="15.75" hidden="1" customHeight="1">
      <c r="A29" s="119">
        <v>1</v>
      </c>
      <c r="B29" s="77" t="s">
        <v>126</v>
      </c>
      <c r="C29" s="65"/>
      <c r="D29" s="65"/>
      <c r="E29" s="65"/>
      <c r="F29" s="67"/>
      <c r="G29" s="67"/>
      <c r="H29" s="68"/>
      <c r="I29" s="67">
        <f t="shared" ref="I29:I41" si="4">SUM(T29:V29)</f>
        <v>0</v>
      </c>
      <c r="J29" s="84"/>
      <c r="K29" s="67">
        <f t="shared" ref="K29:K41" si="5">SUM(W29:Y29)</f>
        <v>0</v>
      </c>
      <c r="L29" s="80"/>
      <c r="M29" s="67">
        <f t="shared" ref="M29:M41" si="6">+SUM(Z29:AB29)</f>
        <v>0</v>
      </c>
      <c r="N29" s="65"/>
      <c r="O29" s="80"/>
      <c r="P29" s="67"/>
      <c r="Q29" s="120"/>
      <c r="R29" s="80"/>
      <c r="S29" s="80"/>
      <c r="T29" s="80"/>
      <c r="U29" s="80"/>
      <c r="V29" s="67"/>
      <c r="W29" s="120"/>
      <c r="X29" s="80"/>
      <c r="Y29" s="80"/>
      <c r="Z29" s="80"/>
      <c r="AA29" s="80"/>
      <c r="AB29" s="121"/>
      <c r="AC29" s="67"/>
      <c r="AD29" s="84"/>
      <c r="AE29" s="80"/>
      <c r="AF29" s="68"/>
      <c r="AG29" s="80"/>
      <c r="AH29" s="120"/>
      <c r="AI29" s="120"/>
      <c r="AJ29" s="77"/>
      <c r="AK29" s="120"/>
      <c r="AL29" s="120"/>
      <c r="AM29" s="120"/>
      <c r="AN29" s="120"/>
      <c r="AO29" s="122"/>
      <c r="AP29" s="67"/>
      <c r="AQ29" s="67"/>
      <c r="AR29" s="67"/>
    </row>
    <row r="30" spans="1:46" s="88" customFormat="1" ht="15.75" hidden="1" customHeight="1" outlineLevel="1">
      <c r="A30" s="82">
        <v>2</v>
      </c>
      <c r="B30" s="82" t="s">
        <v>127</v>
      </c>
      <c r="C30" s="65"/>
      <c r="D30" s="65"/>
      <c r="E30" s="65"/>
      <c r="F30" s="67"/>
      <c r="G30" s="67"/>
      <c r="H30" s="68">
        <v>0</v>
      </c>
      <c r="I30" s="67">
        <f t="shared" si="4"/>
        <v>0</v>
      </c>
      <c r="J30" s="84">
        <v>0</v>
      </c>
      <c r="K30" s="67">
        <f t="shared" si="5"/>
        <v>0</v>
      </c>
      <c r="L30" s="68"/>
      <c r="M30" s="67">
        <f t="shared" si="6"/>
        <v>0</v>
      </c>
      <c r="N30" s="65"/>
      <c r="O30" s="84"/>
      <c r="P30" s="67"/>
      <c r="Q30" s="67"/>
      <c r="R30" s="84"/>
      <c r="S30" s="84"/>
      <c r="T30" s="84"/>
      <c r="U30" s="84"/>
      <c r="V30" s="67"/>
      <c r="W30" s="84"/>
      <c r="X30" s="84"/>
      <c r="Y30" s="84"/>
      <c r="Z30" s="84"/>
      <c r="AA30" s="84"/>
      <c r="AB30" s="83"/>
      <c r="AC30" s="67"/>
      <c r="AD30" s="84"/>
      <c r="AE30" s="82"/>
      <c r="AF30" s="68"/>
      <c r="AG30" s="82"/>
      <c r="AH30" s="84"/>
      <c r="AI30" s="86"/>
      <c r="AJ30" s="82"/>
      <c r="AK30" s="84"/>
      <c r="AL30" s="84"/>
      <c r="AM30" s="82"/>
      <c r="AN30" s="67"/>
      <c r="AO30" s="83"/>
      <c r="AP30" s="67"/>
      <c r="AQ30" s="67"/>
      <c r="AR30" s="67"/>
    </row>
    <row r="31" spans="1:46" s="88" customFormat="1" ht="15" hidden="1" customHeight="1" collapsed="1">
      <c r="A31" s="82">
        <v>3</v>
      </c>
      <c r="B31" s="82" t="s">
        <v>128</v>
      </c>
      <c r="C31" s="65"/>
      <c r="D31" s="65"/>
      <c r="E31" s="65"/>
      <c r="F31" s="67"/>
      <c r="G31" s="67"/>
      <c r="H31" s="68"/>
      <c r="I31" s="67">
        <f t="shared" si="4"/>
        <v>0</v>
      </c>
      <c r="J31" s="84"/>
      <c r="K31" s="67">
        <f t="shared" si="5"/>
        <v>0</v>
      </c>
      <c r="L31" s="68"/>
      <c r="M31" s="67">
        <f t="shared" si="6"/>
        <v>0</v>
      </c>
      <c r="N31" s="65"/>
      <c r="O31" s="84"/>
      <c r="P31" s="67"/>
      <c r="Q31" s="67"/>
      <c r="R31" s="84"/>
      <c r="S31" s="84"/>
      <c r="T31" s="84"/>
      <c r="U31" s="84"/>
      <c r="V31" s="67"/>
      <c r="W31" s="84"/>
      <c r="X31" s="84"/>
      <c r="Y31" s="84"/>
      <c r="Z31" s="84"/>
      <c r="AA31" s="84"/>
      <c r="AB31" s="83"/>
      <c r="AC31" s="67"/>
      <c r="AD31" s="84"/>
      <c r="AE31" s="82"/>
      <c r="AF31" s="84"/>
      <c r="AG31" s="84"/>
      <c r="AH31" s="84"/>
      <c r="AI31" s="86"/>
      <c r="AJ31" s="84"/>
      <c r="AK31" s="84"/>
      <c r="AL31" s="84"/>
      <c r="AM31" s="84"/>
      <c r="AN31" s="67"/>
      <c r="AO31" s="83"/>
      <c r="AP31" s="67"/>
      <c r="AQ31" s="67"/>
      <c r="AR31" s="67"/>
    </row>
    <row r="32" spans="1:46" s="88" customFormat="1" ht="15" hidden="1" customHeight="1">
      <c r="A32" s="82">
        <f>+A31+1</f>
        <v>4</v>
      </c>
      <c r="B32" s="82" t="s">
        <v>129</v>
      </c>
      <c r="C32" s="65"/>
      <c r="D32" s="65"/>
      <c r="E32" s="65"/>
      <c r="F32" s="67"/>
      <c r="G32" s="67"/>
      <c r="H32" s="68"/>
      <c r="I32" s="67">
        <f t="shared" si="4"/>
        <v>0</v>
      </c>
      <c r="J32" s="84"/>
      <c r="K32" s="67">
        <f t="shared" si="5"/>
        <v>0</v>
      </c>
      <c r="L32" s="68"/>
      <c r="M32" s="67">
        <f t="shared" si="6"/>
        <v>0</v>
      </c>
      <c r="N32" s="65"/>
      <c r="O32" s="84"/>
      <c r="P32" s="67"/>
      <c r="Q32" s="67"/>
      <c r="R32" s="84"/>
      <c r="S32" s="84"/>
      <c r="T32" s="84"/>
      <c r="U32" s="84"/>
      <c r="V32" s="67"/>
      <c r="W32" s="84"/>
      <c r="X32" s="84"/>
      <c r="Y32" s="84"/>
      <c r="Z32" s="84"/>
      <c r="AA32" s="84"/>
      <c r="AB32" s="83"/>
      <c r="AC32" s="67"/>
      <c r="AD32" s="84"/>
      <c r="AE32" s="84"/>
      <c r="AF32" s="84"/>
      <c r="AG32" s="123"/>
      <c r="AH32" s="84"/>
      <c r="AI32" s="86"/>
      <c r="AJ32" s="84"/>
      <c r="AK32" s="84"/>
      <c r="AL32" s="84"/>
      <c r="AM32" s="84"/>
      <c r="AN32" s="67"/>
      <c r="AO32" s="83"/>
      <c r="AP32" s="67"/>
      <c r="AQ32" s="67"/>
      <c r="AR32" s="67"/>
    </row>
    <row r="33" spans="1:44" s="88" customFormat="1" ht="15" hidden="1" customHeight="1">
      <c r="A33" s="82">
        <f>+A32+1</f>
        <v>5</v>
      </c>
      <c r="B33" s="82" t="s">
        <v>130</v>
      </c>
      <c r="C33" s="65"/>
      <c r="D33" s="65"/>
      <c r="E33" s="65"/>
      <c r="F33" s="67"/>
      <c r="G33" s="67"/>
      <c r="H33" s="68"/>
      <c r="I33" s="67">
        <f t="shared" si="4"/>
        <v>0</v>
      </c>
      <c r="J33" s="84"/>
      <c r="K33" s="67">
        <f t="shared" si="5"/>
        <v>0</v>
      </c>
      <c r="L33" s="68"/>
      <c r="M33" s="67">
        <f t="shared" si="6"/>
        <v>0</v>
      </c>
      <c r="N33" s="65"/>
      <c r="O33" s="84"/>
      <c r="P33" s="67"/>
      <c r="Q33" s="67"/>
      <c r="R33" s="84"/>
      <c r="S33" s="84"/>
      <c r="T33" s="84"/>
      <c r="U33" s="84"/>
      <c r="V33" s="67"/>
      <c r="W33" s="84"/>
      <c r="X33" s="84"/>
      <c r="Y33" s="84"/>
      <c r="Z33" s="84"/>
      <c r="AA33" s="84"/>
      <c r="AB33" s="83"/>
      <c r="AC33" s="67"/>
      <c r="AD33" s="84"/>
      <c r="AE33" s="67"/>
      <c r="AF33" s="84"/>
      <c r="AG33" s="84"/>
      <c r="AH33" s="84"/>
      <c r="AI33" s="86"/>
      <c r="AJ33" s="82"/>
      <c r="AK33" s="84"/>
      <c r="AL33" s="84"/>
      <c r="AM33" s="86"/>
      <c r="AN33" s="67"/>
      <c r="AO33" s="83"/>
      <c r="AP33" s="67"/>
      <c r="AQ33" s="67"/>
      <c r="AR33" s="67"/>
    </row>
    <row r="34" spans="1:44" s="39" customFormat="1" ht="15" hidden="1" customHeight="1">
      <c r="A34" s="82">
        <f>+A33+1</f>
        <v>6</v>
      </c>
      <c r="B34" s="124" t="s">
        <v>131</v>
      </c>
      <c r="C34" s="65"/>
      <c r="D34" s="65"/>
      <c r="E34" s="65"/>
      <c r="F34" s="67"/>
      <c r="G34" s="67"/>
      <c r="H34" s="68"/>
      <c r="I34" s="67">
        <f>SUM(T34:V34)</f>
        <v>0</v>
      </c>
      <c r="J34" s="84"/>
      <c r="K34" s="67">
        <f t="shared" si="5"/>
        <v>0</v>
      </c>
      <c r="L34" s="80"/>
      <c r="M34" s="67">
        <f t="shared" si="6"/>
        <v>0</v>
      </c>
      <c r="N34" s="65"/>
      <c r="O34" s="80"/>
      <c r="P34" s="67"/>
      <c r="Q34" s="120"/>
      <c r="R34" s="80"/>
      <c r="S34" s="80"/>
      <c r="T34" s="80"/>
      <c r="U34" s="80"/>
      <c r="V34" s="67"/>
      <c r="W34" s="80"/>
      <c r="X34" s="74"/>
      <c r="Y34" s="74"/>
      <c r="Z34" s="81"/>
      <c r="AA34" s="74"/>
      <c r="AB34" s="74"/>
      <c r="AC34" s="67"/>
      <c r="AD34" s="80"/>
      <c r="AE34" s="80"/>
      <c r="AF34" s="80"/>
      <c r="AG34" s="80"/>
      <c r="AH34" s="120"/>
      <c r="AI34" s="120"/>
      <c r="AJ34" s="120"/>
      <c r="AK34" s="81"/>
      <c r="AL34" s="81"/>
      <c r="AM34" s="81"/>
      <c r="AN34" s="81"/>
      <c r="AO34" s="81"/>
      <c r="AP34" s="67"/>
      <c r="AQ34" s="67"/>
      <c r="AR34" s="67"/>
    </row>
    <row r="35" spans="1:44" s="88" customFormat="1" ht="15" hidden="1" customHeight="1">
      <c r="A35" s="82">
        <f>+A34+1</f>
        <v>7</v>
      </c>
      <c r="B35" s="125" t="s">
        <v>132</v>
      </c>
      <c r="C35" s="65"/>
      <c r="D35" s="65"/>
      <c r="E35" s="65"/>
      <c r="F35" s="91"/>
      <c r="G35" s="67"/>
      <c r="H35" s="68"/>
      <c r="I35" s="67">
        <f>SUM(T35:V35)</f>
        <v>0</v>
      </c>
      <c r="J35" s="84"/>
      <c r="K35" s="67">
        <f>SUM(W35:Y35)</f>
        <v>0</v>
      </c>
      <c r="L35" s="68"/>
      <c r="M35" s="67">
        <f>+SUM(Z35:AB35)</f>
        <v>0</v>
      </c>
      <c r="N35" s="91"/>
      <c r="O35" s="84"/>
      <c r="P35" s="67"/>
      <c r="Q35" s="67"/>
      <c r="R35" s="84"/>
      <c r="S35" s="84"/>
      <c r="T35" s="84"/>
      <c r="U35" s="84"/>
      <c r="V35" s="67"/>
      <c r="W35" s="84"/>
      <c r="X35" s="84"/>
      <c r="Y35" s="84"/>
      <c r="Z35" s="84"/>
      <c r="AA35" s="84"/>
      <c r="AB35" s="83"/>
      <c r="AC35" s="91"/>
      <c r="AD35" s="84"/>
      <c r="AE35" s="67"/>
      <c r="AF35" s="84"/>
      <c r="AG35" s="86"/>
      <c r="AH35" s="84"/>
      <c r="AI35" s="86"/>
      <c r="AJ35" s="84"/>
      <c r="AK35" s="84"/>
      <c r="AL35" s="84"/>
      <c r="AM35" s="126"/>
      <c r="AN35" s="67"/>
      <c r="AO35" s="83"/>
      <c r="AP35" s="67"/>
      <c r="AQ35" s="91"/>
      <c r="AR35" s="91"/>
    </row>
    <row r="36" spans="1:44" s="118" customFormat="1" ht="18.75" customHeight="1">
      <c r="A36" s="114" t="s">
        <v>30</v>
      </c>
      <c r="B36" s="115" t="s">
        <v>133</v>
      </c>
      <c r="C36" s="104"/>
      <c r="D36" s="104"/>
      <c r="E36" s="104"/>
      <c r="F36" s="104"/>
      <c r="G36" s="104"/>
      <c r="H36" s="127">
        <f>+SUM(H37:H41)</f>
        <v>0</v>
      </c>
      <c r="I36" s="127">
        <f t="shared" ref="I36:AO36" si="7">+SUM(I37:I41)</f>
        <v>0</v>
      </c>
      <c r="J36" s="127">
        <f t="shared" si="7"/>
        <v>0</v>
      </c>
      <c r="K36" s="127">
        <f t="shared" si="7"/>
        <v>0</v>
      </c>
      <c r="L36" s="104">
        <f t="shared" si="7"/>
        <v>0</v>
      </c>
      <c r="M36" s="104">
        <f t="shared" si="7"/>
        <v>0</v>
      </c>
      <c r="N36" s="104"/>
      <c r="O36" s="104"/>
      <c r="P36" s="104"/>
      <c r="Q36" s="104"/>
      <c r="R36" s="104">
        <f t="shared" si="7"/>
        <v>0</v>
      </c>
      <c r="S36" s="104">
        <f t="shared" si="7"/>
        <v>0</v>
      </c>
      <c r="T36" s="104">
        <f t="shared" si="7"/>
        <v>0</v>
      </c>
      <c r="U36" s="104">
        <f t="shared" si="7"/>
        <v>0</v>
      </c>
      <c r="V36" s="104">
        <f t="shared" si="7"/>
        <v>0</v>
      </c>
      <c r="W36" s="104">
        <f t="shared" si="7"/>
        <v>0</v>
      </c>
      <c r="X36" s="104">
        <f t="shared" si="7"/>
        <v>0</v>
      </c>
      <c r="Y36" s="104">
        <f t="shared" si="7"/>
        <v>0</v>
      </c>
      <c r="Z36" s="104">
        <f t="shared" si="7"/>
        <v>0</v>
      </c>
      <c r="AA36" s="104">
        <f t="shared" si="7"/>
        <v>0</v>
      </c>
      <c r="AB36" s="104">
        <f t="shared" si="7"/>
        <v>0</v>
      </c>
      <c r="AC36" s="104"/>
      <c r="AD36" s="104"/>
      <c r="AE36" s="104">
        <f t="shared" si="7"/>
        <v>0</v>
      </c>
      <c r="AF36" s="104">
        <f t="shared" si="7"/>
        <v>0</v>
      </c>
      <c r="AG36" s="104">
        <f t="shared" si="7"/>
        <v>0</v>
      </c>
      <c r="AH36" s="104">
        <f t="shared" si="7"/>
        <v>0</v>
      </c>
      <c r="AI36" s="104">
        <f t="shared" si="7"/>
        <v>0</v>
      </c>
      <c r="AJ36" s="104">
        <f t="shared" si="7"/>
        <v>0</v>
      </c>
      <c r="AK36" s="104">
        <f t="shared" si="7"/>
        <v>0</v>
      </c>
      <c r="AL36" s="104">
        <f t="shared" si="7"/>
        <v>0</v>
      </c>
      <c r="AM36" s="104">
        <f>+SUM(AM37:AM41)</f>
        <v>0</v>
      </c>
      <c r="AN36" s="104">
        <f t="shared" si="7"/>
        <v>0</v>
      </c>
      <c r="AO36" s="104">
        <f t="shared" si="7"/>
        <v>0</v>
      </c>
      <c r="AP36" s="127"/>
      <c r="AQ36" s="104"/>
      <c r="AR36" s="104"/>
    </row>
    <row r="37" spans="1:44" s="88" customFormat="1" ht="15.75" hidden="1" customHeight="1" outlineLevel="1">
      <c r="A37" s="75">
        <v>1</v>
      </c>
      <c r="B37" s="128" t="s">
        <v>134</v>
      </c>
      <c r="C37" s="65"/>
      <c r="D37" s="65"/>
      <c r="E37" s="180"/>
      <c r="F37" s="78"/>
      <c r="G37" s="67"/>
      <c r="H37" s="78"/>
      <c r="I37" s="67">
        <f t="shared" si="4"/>
        <v>0</v>
      </c>
      <c r="J37" s="78"/>
      <c r="K37" s="67">
        <f t="shared" si="5"/>
        <v>0</v>
      </c>
      <c r="L37" s="78"/>
      <c r="M37" s="67">
        <f t="shared" si="6"/>
        <v>0</v>
      </c>
      <c r="N37" s="78"/>
      <c r="O37" s="78"/>
      <c r="P37" s="130"/>
      <c r="Q37" s="243"/>
      <c r="R37" s="78"/>
      <c r="S37" s="78"/>
      <c r="T37" s="78"/>
      <c r="U37" s="78"/>
      <c r="V37" s="67"/>
      <c r="W37" s="78"/>
      <c r="X37" s="75"/>
      <c r="Y37" s="79"/>
      <c r="Z37" s="78"/>
      <c r="AA37" s="129"/>
      <c r="AB37" s="79"/>
      <c r="AC37" s="78"/>
      <c r="AD37" s="78"/>
      <c r="AE37" s="78"/>
      <c r="AF37" s="78"/>
      <c r="AG37" s="79"/>
      <c r="AH37" s="78"/>
      <c r="AI37" s="79"/>
      <c r="AJ37" s="75"/>
      <c r="AK37" s="75"/>
      <c r="AL37" s="79"/>
      <c r="AM37" s="78"/>
      <c r="AN37" s="129"/>
      <c r="AO37" s="79"/>
      <c r="AP37" s="67"/>
      <c r="AQ37" s="78"/>
      <c r="AR37" s="78"/>
    </row>
    <row r="38" spans="1:44" s="88" customFormat="1" ht="15.75" hidden="1" customHeight="1" outlineLevel="1">
      <c r="A38" s="75">
        <f>+A37+1</f>
        <v>2</v>
      </c>
      <c r="B38" s="128" t="s">
        <v>128</v>
      </c>
      <c r="C38" s="65"/>
      <c r="D38" s="65"/>
      <c r="E38" s="180"/>
      <c r="F38" s="78"/>
      <c r="G38" s="67"/>
      <c r="H38" s="78"/>
      <c r="I38" s="67">
        <f t="shared" si="4"/>
        <v>0</v>
      </c>
      <c r="J38" s="78"/>
      <c r="K38" s="67">
        <f t="shared" si="5"/>
        <v>0</v>
      </c>
      <c r="L38" s="78"/>
      <c r="M38" s="67">
        <f t="shared" si="6"/>
        <v>0</v>
      </c>
      <c r="N38" s="78"/>
      <c r="O38" s="78"/>
      <c r="P38" s="130"/>
      <c r="Q38" s="243"/>
      <c r="R38" s="78"/>
      <c r="S38" s="78"/>
      <c r="T38" s="78"/>
      <c r="U38" s="78"/>
      <c r="V38" s="67"/>
      <c r="W38" s="78"/>
      <c r="X38" s="75"/>
      <c r="Y38" s="79"/>
      <c r="Z38" s="78"/>
      <c r="AA38" s="75"/>
      <c r="AB38" s="79"/>
      <c r="AC38" s="78"/>
      <c r="AD38" s="78"/>
      <c r="AE38" s="78"/>
      <c r="AF38" s="78"/>
      <c r="AG38" s="79"/>
      <c r="AH38" s="78"/>
      <c r="AI38" s="79"/>
      <c r="AJ38" s="75"/>
      <c r="AK38" s="75"/>
      <c r="AL38" s="79"/>
      <c r="AM38" s="78"/>
      <c r="AN38" s="75"/>
      <c r="AO38" s="79"/>
      <c r="AP38" s="67"/>
      <c r="AQ38" s="78"/>
      <c r="AR38" s="78"/>
    </row>
    <row r="39" spans="1:44" s="88" customFormat="1" ht="15.75" hidden="1" customHeight="1" outlineLevel="1">
      <c r="A39" s="75">
        <f>+A38+1</f>
        <v>3</v>
      </c>
      <c r="B39" s="131" t="s">
        <v>129</v>
      </c>
      <c r="C39" s="65"/>
      <c r="D39" s="65"/>
      <c r="E39" s="65"/>
      <c r="F39" s="68"/>
      <c r="G39" s="67"/>
      <c r="H39" s="68">
        <v>0</v>
      </c>
      <c r="I39" s="67">
        <f>SUM(T39:V39)</f>
        <v>0</v>
      </c>
      <c r="J39" s="68"/>
      <c r="K39" s="67">
        <f t="shared" si="5"/>
        <v>0</v>
      </c>
      <c r="L39" s="68"/>
      <c r="M39" s="67">
        <f t="shared" si="6"/>
        <v>0</v>
      </c>
      <c r="N39" s="68"/>
      <c r="O39" s="68"/>
      <c r="P39" s="130"/>
      <c r="Q39" s="130"/>
      <c r="R39" s="68"/>
      <c r="S39" s="68"/>
      <c r="T39" s="67"/>
      <c r="U39" s="68"/>
      <c r="V39" s="67"/>
      <c r="W39" s="68"/>
      <c r="X39" s="68"/>
      <c r="Y39" s="67"/>
      <c r="Z39" s="68"/>
      <c r="AA39" s="68"/>
      <c r="AB39" s="67"/>
      <c r="AC39" s="68"/>
      <c r="AD39" s="68"/>
      <c r="AE39" s="68"/>
      <c r="AF39" s="68"/>
      <c r="AG39" s="67"/>
      <c r="AH39" s="67"/>
      <c r="AI39" s="132"/>
      <c r="AJ39" s="64"/>
      <c r="AK39" s="64"/>
      <c r="AL39" s="67"/>
      <c r="AM39" s="64"/>
      <c r="AN39" s="64"/>
      <c r="AO39" s="67"/>
      <c r="AP39" s="67"/>
      <c r="AQ39" s="68"/>
      <c r="AR39" s="68"/>
    </row>
    <row r="40" spans="1:44" s="88" customFormat="1" ht="15.75" hidden="1" customHeight="1" outlineLevel="1">
      <c r="A40" s="75">
        <f>+A39+1</f>
        <v>4</v>
      </c>
      <c r="B40" s="131" t="s">
        <v>130</v>
      </c>
      <c r="C40" s="65"/>
      <c r="D40" s="65"/>
      <c r="E40" s="65"/>
      <c r="F40" s="93"/>
      <c r="G40" s="67"/>
      <c r="H40" s="68">
        <v>0</v>
      </c>
      <c r="I40" s="67">
        <f t="shared" si="4"/>
        <v>0</v>
      </c>
      <c r="J40" s="68"/>
      <c r="K40" s="67">
        <f t="shared" si="5"/>
        <v>0</v>
      </c>
      <c r="L40" s="68"/>
      <c r="M40" s="67">
        <f t="shared" si="6"/>
        <v>0</v>
      </c>
      <c r="N40" s="68"/>
      <c r="O40" s="68"/>
      <c r="P40" s="130"/>
      <c r="Q40" s="130"/>
      <c r="R40" s="68"/>
      <c r="S40" s="68"/>
      <c r="T40" s="67"/>
      <c r="U40" s="68"/>
      <c r="V40" s="67"/>
      <c r="W40" s="68"/>
      <c r="X40" s="68"/>
      <c r="Y40" s="67"/>
      <c r="Z40" s="68"/>
      <c r="AA40" s="68"/>
      <c r="AB40" s="67"/>
      <c r="AC40" s="68"/>
      <c r="AD40" s="68"/>
      <c r="AE40" s="68"/>
      <c r="AF40" s="68"/>
      <c r="AG40" s="133"/>
      <c r="AH40" s="67"/>
      <c r="AI40" s="67"/>
      <c r="AJ40" s="64"/>
      <c r="AK40" s="64"/>
      <c r="AL40" s="67"/>
      <c r="AM40" s="67"/>
      <c r="AN40" s="64"/>
      <c r="AO40" s="67"/>
      <c r="AP40" s="67"/>
      <c r="AQ40" s="93"/>
      <c r="AR40" s="68"/>
    </row>
    <row r="41" spans="1:44" s="88" customFormat="1" ht="15.75" hidden="1" customHeight="1" outlineLevel="1">
      <c r="A41" s="75">
        <f>+A40+1</f>
        <v>5</v>
      </c>
      <c r="B41" s="131" t="s">
        <v>131</v>
      </c>
      <c r="C41" s="65"/>
      <c r="D41" s="65"/>
      <c r="E41" s="65"/>
      <c r="F41" s="93"/>
      <c r="G41" s="67"/>
      <c r="H41" s="68">
        <v>0</v>
      </c>
      <c r="I41" s="67">
        <f t="shared" si="4"/>
        <v>0</v>
      </c>
      <c r="J41" s="68"/>
      <c r="K41" s="67">
        <f t="shared" si="5"/>
        <v>0</v>
      </c>
      <c r="L41" s="68"/>
      <c r="M41" s="67">
        <f t="shared" si="6"/>
        <v>0</v>
      </c>
      <c r="N41" s="68"/>
      <c r="O41" s="68"/>
      <c r="P41" s="130"/>
      <c r="Q41" s="244"/>
      <c r="R41" s="134"/>
      <c r="S41" s="134"/>
      <c r="T41" s="67"/>
      <c r="U41" s="134"/>
      <c r="V41" s="67"/>
      <c r="W41" s="134"/>
      <c r="X41" s="134"/>
      <c r="Y41" s="67"/>
      <c r="Z41" s="68"/>
      <c r="AA41" s="68"/>
      <c r="AB41" s="67"/>
      <c r="AC41" s="68"/>
      <c r="AD41" s="68"/>
      <c r="AE41" s="68"/>
      <c r="AF41" s="68"/>
      <c r="AG41" s="133"/>
      <c r="AH41" s="68"/>
      <c r="AI41" s="68"/>
      <c r="AJ41" s="68"/>
      <c r="AK41" s="68"/>
      <c r="AL41" s="68"/>
      <c r="AM41" s="68"/>
      <c r="AN41" s="68"/>
      <c r="AO41" s="68"/>
      <c r="AP41" s="67"/>
      <c r="AQ41" s="93"/>
      <c r="AR41" s="68"/>
    </row>
    <row r="42" spans="1:44" s="39" customFormat="1" ht="18.75" customHeight="1" collapsed="1">
      <c r="A42" s="239" t="s">
        <v>50</v>
      </c>
      <c r="B42" s="240" t="s">
        <v>135</v>
      </c>
      <c r="C42" s="241"/>
      <c r="D42" s="241"/>
      <c r="E42" s="241"/>
      <c r="F42" s="242"/>
      <c r="G42" s="242"/>
      <c r="H42" s="242">
        <f t="shared" ref="H42:M42" si="8">H11+H28+H36</f>
        <v>0</v>
      </c>
      <c r="I42" s="242">
        <f t="shared" si="8"/>
        <v>0</v>
      </c>
      <c r="J42" s="242">
        <f t="shared" si="8"/>
        <v>0</v>
      </c>
      <c r="K42" s="242">
        <f t="shared" si="8"/>
        <v>0</v>
      </c>
      <c r="L42" s="242">
        <f t="shared" si="8"/>
        <v>0</v>
      </c>
      <c r="M42" s="242">
        <f t="shared" si="8"/>
        <v>0</v>
      </c>
      <c r="N42" s="242"/>
      <c r="O42" s="242"/>
      <c r="P42" s="242"/>
      <c r="Q42" s="242"/>
      <c r="R42" s="242">
        <f t="shared" ref="R42:AB42" si="9">R11+R28+R36</f>
        <v>0</v>
      </c>
      <c r="S42" s="242">
        <f t="shared" si="9"/>
        <v>0</v>
      </c>
      <c r="T42" s="242">
        <f t="shared" si="9"/>
        <v>0</v>
      </c>
      <c r="U42" s="242">
        <f t="shared" si="9"/>
        <v>0</v>
      </c>
      <c r="V42" s="242">
        <f t="shared" si="9"/>
        <v>0</v>
      </c>
      <c r="W42" s="242">
        <f t="shared" si="9"/>
        <v>0</v>
      </c>
      <c r="X42" s="242">
        <f t="shared" si="9"/>
        <v>0</v>
      </c>
      <c r="Y42" s="242">
        <f t="shared" si="9"/>
        <v>0</v>
      </c>
      <c r="Z42" s="242">
        <f t="shared" si="9"/>
        <v>0</v>
      </c>
      <c r="AA42" s="242">
        <f t="shared" si="9"/>
        <v>0</v>
      </c>
      <c r="AB42" s="242">
        <f t="shared" si="9"/>
        <v>0</v>
      </c>
      <c r="AC42" s="242"/>
      <c r="AD42" s="242"/>
      <c r="AE42" s="242">
        <f t="shared" ref="AE42:AO42" si="10">AE11+AE28+AE36</f>
        <v>0</v>
      </c>
      <c r="AF42" s="242">
        <f t="shared" si="10"/>
        <v>0</v>
      </c>
      <c r="AG42" s="242">
        <f t="shared" si="10"/>
        <v>0</v>
      </c>
      <c r="AH42" s="242">
        <f t="shared" si="10"/>
        <v>0</v>
      </c>
      <c r="AI42" s="242">
        <f t="shared" si="10"/>
        <v>0</v>
      </c>
      <c r="AJ42" s="242">
        <f t="shared" si="10"/>
        <v>0</v>
      </c>
      <c r="AK42" s="242">
        <f t="shared" si="10"/>
        <v>0</v>
      </c>
      <c r="AL42" s="242">
        <f t="shared" si="10"/>
        <v>0</v>
      </c>
      <c r="AM42" s="242">
        <f t="shared" si="10"/>
        <v>0</v>
      </c>
      <c r="AN42" s="242">
        <f t="shared" si="10"/>
        <v>0</v>
      </c>
      <c r="AO42" s="242">
        <f t="shared" si="10"/>
        <v>0</v>
      </c>
      <c r="AP42" s="242"/>
      <c r="AQ42" s="242"/>
      <c r="AR42" s="242"/>
    </row>
    <row r="43" spans="1:44" s="137" customFormat="1" ht="17.25" hidden="1" customHeight="1" outlineLevel="1">
      <c r="A43" s="135" t="s">
        <v>50</v>
      </c>
      <c r="B43" s="136" t="s">
        <v>136</v>
      </c>
      <c r="C43" s="135"/>
      <c r="D43" s="135"/>
      <c r="E43" s="135"/>
      <c r="F43" s="135"/>
      <c r="G43" s="135" t="e">
        <f t="shared" ref="G43:AA43" si="11">+SUM(G44:G45)</f>
        <v>#REF!</v>
      </c>
      <c r="H43" s="135">
        <f t="shared" si="11"/>
        <v>0</v>
      </c>
      <c r="I43" s="135">
        <f t="shared" si="11"/>
        <v>0</v>
      </c>
      <c r="J43" s="135">
        <f t="shared" si="11"/>
        <v>0</v>
      </c>
      <c r="K43" s="135">
        <f t="shared" si="11"/>
        <v>0</v>
      </c>
      <c r="L43" s="135">
        <f t="shared" si="11"/>
        <v>0</v>
      </c>
      <c r="M43" s="135">
        <f t="shared" si="11"/>
        <v>0</v>
      </c>
      <c r="N43" s="135"/>
      <c r="O43" s="135">
        <f t="shared" si="11"/>
        <v>0</v>
      </c>
      <c r="P43" s="135"/>
      <c r="Q43" s="135"/>
      <c r="R43" s="135">
        <f t="shared" si="11"/>
        <v>0</v>
      </c>
      <c r="S43" s="135">
        <f t="shared" si="11"/>
        <v>0</v>
      </c>
      <c r="T43" s="135">
        <f t="shared" si="11"/>
        <v>0</v>
      </c>
      <c r="U43" s="135">
        <f t="shared" si="11"/>
        <v>0</v>
      </c>
      <c r="V43" s="135">
        <f t="shared" si="11"/>
        <v>0</v>
      </c>
      <c r="W43" s="135">
        <f t="shared" si="11"/>
        <v>0</v>
      </c>
      <c r="X43" s="135">
        <f t="shared" si="11"/>
        <v>0</v>
      </c>
      <c r="Y43" s="135">
        <f t="shared" si="11"/>
        <v>0</v>
      </c>
      <c r="Z43" s="135">
        <f t="shared" si="11"/>
        <v>0</v>
      </c>
      <c r="AA43" s="135">
        <f t="shared" si="11"/>
        <v>0</v>
      </c>
      <c r="AB43" s="135" t="e">
        <f>+SUM(#REF!)</f>
        <v>#REF!</v>
      </c>
      <c r="AC43" s="135"/>
      <c r="AD43" s="135" t="e">
        <f t="shared" ref="AD43:AO43" si="12">+SUM(AD44:AD45)</f>
        <v>#REF!</v>
      </c>
      <c r="AE43" s="135">
        <f t="shared" si="12"/>
        <v>0</v>
      </c>
      <c r="AF43" s="135">
        <f t="shared" si="12"/>
        <v>0</v>
      </c>
      <c r="AG43" s="135">
        <f t="shared" si="12"/>
        <v>0</v>
      </c>
      <c r="AH43" s="135">
        <f t="shared" si="12"/>
        <v>0</v>
      </c>
      <c r="AI43" s="135">
        <f t="shared" si="12"/>
        <v>0</v>
      </c>
      <c r="AJ43" s="135">
        <f t="shared" si="12"/>
        <v>0</v>
      </c>
      <c r="AK43" s="135">
        <f t="shared" si="12"/>
        <v>0</v>
      </c>
      <c r="AL43" s="135">
        <f t="shared" si="12"/>
        <v>0</v>
      </c>
      <c r="AM43" s="135">
        <f t="shared" si="12"/>
        <v>0</v>
      </c>
      <c r="AN43" s="135">
        <f t="shared" si="12"/>
        <v>0</v>
      </c>
      <c r="AO43" s="135">
        <f t="shared" si="12"/>
        <v>0</v>
      </c>
      <c r="AP43" s="135"/>
      <c r="AQ43" s="135"/>
      <c r="AR43" s="135"/>
    </row>
    <row r="44" spans="1:44" s="103" customFormat="1" ht="10.5" hidden="1" customHeight="1" outlineLevel="1">
      <c r="A44" s="95"/>
      <c r="B44" s="96" t="s">
        <v>137</v>
      </c>
      <c r="C44" s="65"/>
      <c r="D44" s="65"/>
      <c r="E44" s="65"/>
      <c r="F44" s="98"/>
      <c r="G44" s="97" t="e">
        <f>+#REF!+I44+K44+M44</f>
        <v>#REF!</v>
      </c>
      <c r="H44" s="99"/>
      <c r="I44" s="97">
        <f>SUM(T44:V44)</f>
        <v>0</v>
      </c>
      <c r="J44" s="100"/>
      <c r="K44" s="97">
        <f>SUM(W44:Y44)</f>
        <v>0</v>
      </c>
      <c r="L44" s="99"/>
      <c r="M44" s="97">
        <f>+SUM(Z44:AB44)</f>
        <v>0</v>
      </c>
      <c r="N44" s="101"/>
      <c r="O44" s="99"/>
      <c r="P44" s="97"/>
      <c r="Q44" s="97"/>
      <c r="R44" s="99"/>
      <c r="S44" s="99"/>
      <c r="T44" s="99"/>
      <c r="U44" s="99"/>
      <c r="V44" s="98"/>
      <c r="W44" s="99"/>
      <c r="X44" s="99"/>
      <c r="Y44" s="98"/>
      <c r="Z44" s="99"/>
      <c r="AA44" s="99"/>
      <c r="AB44" s="99"/>
      <c r="AC44" s="98"/>
      <c r="AD44" s="99"/>
      <c r="AE44" s="99"/>
      <c r="AF44" s="99"/>
      <c r="AG44" s="98"/>
      <c r="AH44" s="102"/>
      <c r="AI44" s="98"/>
      <c r="AJ44" s="99"/>
      <c r="AK44" s="99"/>
      <c r="AL44" s="98"/>
      <c r="AM44" s="99"/>
      <c r="AN44" s="99"/>
      <c r="AO44" s="99"/>
      <c r="AP44" s="67"/>
      <c r="AQ44" s="98"/>
      <c r="AR44" s="98"/>
    </row>
    <row r="45" spans="1:44" s="103" customFormat="1" ht="10.5" hidden="1" customHeight="1" outlineLevel="1">
      <c r="A45" s="95"/>
      <c r="B45" s="96" t="s">
        <v>138</v>
      </c>
      <c r="C45" s="65"/>
      <c r="D45" s="65"/>
      <c r="E45" s="65"/>
      <c r="F45" s="98"/>
      <c r="G45" s="97" t="e">
        <f>+#REF!+I45+K45+M45</f>
        <v>#REF!</v>
      </c>
      <c r="H45" s="99"/>
      <c r="I45" s="97">
        <f>SUM(T45:V45)</f>
        <v>0</v>
      </c>
      <c r="J45" s="100"/>
      <c r="K45" s="97">
        <f>SUM(W45:Y45)</f>
        <v>0</v>
      </c>
      <c r="L45" s="99"/>
      <c r="M45" s="97">
        <f>+SUM(Z45:AB45)</f>
        <v>0</v>
      </c>
      <c r="N45" s="101"/>
      <c r="O45" s="99"/>
      <c r="P45" s="97"/>
      <c r="Q45" s="97"/>
      <c r="R45" s="99"/>
      <c r="S45" s="99"/>
      <c r="T45" s="99"/>
      <c r="U45" s="99"/>
      <c r="V45" s="98"/>
      <c r="W45" s="99"/>
      <c r="X45" s="99"/>
      <c r="Y45" s="98"/>
      <c r="Z45" s="99"/>
      <c r="AA45" s="99"/>
      <c r="AB45" s="99"/>
      <c r="AC45" s="98"/>
      <c r="AD45" s="99" t="e">
        <f>+#REF!</f>
        <v>#REF!</v>
      </c>
      <c r="AE45" s="99"/>
      <c r="AF45" s="99"/>
      <c r="AG45" s="98"/>
      <c r="AH45" s="102"/>
      <c r="AI45" s="98"/>
      <c r="AJ45" s="99"/>
      <c r="AK45" s="99"/>
      <c r="AL45" s="98"/>
      <c r="AM45" s="99"/>
      <c r="AN45" s="99"/>
      <c r="AO45" s="99"/>
      <c r="AP45" s="67"/>
      <c r="AQ45" s="98"/>
      <c r="AR45" s="98"/>
    </row>
    <row r="46" spans="1:44" s="88" customFormat="1" ht="18.75" customHeight="1" collapsed="1">
      <c r="A46" s="68" t="s">
        <v>50</v>
      </c>
      <c r="B46" s="136" t="s">
        <v>139</v>
      </c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139"/>
      <c r="Q46" s="139"/>
      <c r="R46" s="68"/>
      <c r="S46" s="68"/>
      <c r="T46" s="68"/>
      <c r="U46" s="68"/>
      <c r="V46" s="139"/>
      <c r="W46" s="68"/>
      <c r="X46" s="68"/>
      <c r="Y46" s="139"/>
      <c r="Z46" s="68"/>
      <c r="AA46" s="68"/>
      <c r="AB46" s="68"/>
      <c r="AC46" s="68"/>
      <c r="AD46" s="68"/>
      <c r="AE46" s="68"/>
      <c r="AF46" s="68"/>
      <c r="AG46" s="139"/>
      <c r="AH46" s="139"/>
      <c r="AI46" s="68"/>
      <c r="AJ46" s="68"/>
      <c r="AK46" s="68"/>
      <c r="AL46" s="139"/>
      <c r="AM46" s="68"/>
      <c r="AN46" s="68"/>
      <c r="AO46" s="68"/>
      <c r="AP46" s="139"/>
      <c r="AQ46" s="68"/>
      <c r="AR46" s="68"/>
    </row>
    <row r="47" spans="1:44" s="144" customFormat="1" ht="18.75" customHeight="1">
      <c r="A47" s="140" t="s">
        <v>2</v>
      </c>
      <c r="B47" s="141" t="s">
        <v>158</v>
      </c>
      <c r="C47" s="142"/>
      <c r="D47" s="142"/>
      <c r="E47" s="142"/>
      <c r="F47" s="143"/>
      <c r="G47" s="143">
        <f>+SUM(G48:G51)</f>
        <v>0</v>
      </c>
      <c r="H47" s="143">
        <f t="shared" ref="H47:AO47" si="13">+SUM(H48:H51)</f>
        <v>0</v>
      </c>
      <c r="I47" s="143">
        <f t="shared" si="13"/>
        <v>0</v>
      </c>
      <c r="J47" s="143">
        <f t="shared" si="13"/>
        <v>0</v>
      </c>
      <c r="K47" s="143">
        <f t="shared" si="13"/>
        <v>0</v>
      </c>
      <c r="L47" s="143">
        <f t="shared" si="13"/>
        <v>0</v>
      </c>
      <c r="M47" s="143">
        <f t="shared" si="13"/>
        <v>0</v>
      </c>
      <c r="N47" s="143"/>
      <c r="O47" s="143">
        <f t="shared" si="13"/>
        <v>0</v>
      </c>
      <c r="P47" s="143"/>
      <c r="Q47" s="143"/>
      <c r="R47" s="143">
        <f t="shared" si="13"/>
        <v>0</v>
      </c>
      <c r="S47" s="143">
        <f t="shared" si="13"/>
        <v>0</v>
      </c>
      <c r="T47" s="143">
        <f t="shared" si="13"/>
        <v>0</v>
      </c>
      <c r="U47" s="143">
        <f t="shared" si="13"/>
        <v>0</v>
      </c>
      <c r="V47" s="143">
        <f t="shared" si="13"/>
        <v>0</v>
      </c>
      <c r="W47" s="143">
        <f t="shared" si="13"/>
        <v>0</v>
      </c>
      <c r="X47" s="143">
        <f t="shared" si="13"/>
        <v>0</v>
      </c>
      <c r="Y47" s="143">
        <f t="shared" si="13"/>
        <v>0</v>
      </c>
      <c r="Z47" s="143">
        <f t="shared" si="13"/>
        <v>0</v>
      </c>
      <c r="AA47" s="143">
        <f t="shared" si="13"/>
        <v>0</v>
      </c>
      <c r="AB47" s="143">
        <f t="shared" si="13"/>
        <v>0</v>
      </c>
      <c r="AC47" s="143"/>
      <c r="AD47" s="143">
        <f t="shared" si="13"/>
        <v>0</v>
      </c>
      <c r="AE47" s="143">
        <f t="shared" si="13"/>
        <v>0</v>
      </c>
      <c r="AF47" s="143">
        <f t="shared" si="13"/>
        <v>0</v>
      </c>
      <c r="AG47" s="143">
        <f t="shared" si="13"/>
        <v>0</v>
      </c>
      <c r="AH47" s="143">
        <f t="shared" si="13"/>
        <v>0</v>
      </c>
      <c r="AI47" s="143">
        <f t="shared" si="13"/>
        <v>0</v>
      </c>
      <c r="AJ47" s="143">
        <f t="shared" si="13"/>
        <v>0</v>
      </c>
      <c r="AK47" s="143">
        <f t="shared" si="13"/>
        <v>0</v>
      </c>
      <c r="AL47" s="143">
        <f t="shared" si="13"/>
        <v>0</v>
      </c>
      <c r="AM47" s="143">
        <f t="shared" si="13"/>
        <v>0</v>
      </c>
      <c r="AN47" s="143">
        <f t="shared" si="13"/>
        <v>0</v>
      </c>
      <c r="AO47" s="143">
        <f t="shared" si="13"/>
        <v>0</v>
      </c>
      <c r="AP47" s="143"/>
      <c r="AQ47" s="143"/>
      <c r="AR47" s="143"/>
    </row>
    <row r="48" spans="1:44" s="88" customFormat="1" ht="17.25" hidden="1" customHeight="1">
      <c r="A48" s="68">
        <v>1</v>
      </c>
      <c r="B48" s="80" t="s">
        <v>126</v>
      </c>
      <c r="C48" s="65"/>
      <c r="D48" s="65"/>
      <c r="E48" s="65"/>
      <c r="F48" s="139"/>
      <c r="G48" s="139">
        <f>SUMIF($H$9:$M$9,$G$9,$H48:$M48)</f>
        <v>0</v>
      </c>
      <c r="H48" s="68">
        <v>0</v>
      </c>
      <c r="I48" s="139">
        <f>SUM(T48:V48)</f>
        <v>0</v>
      </c>
      <c r="J48" s="84"/>
      <c r="K48" s="139">
        <f>SUM(W48:Y48)</f>
        <v>0</v>
      </c>
      <c r="L48" s="68"/>
      <c r="M48" s="139">
        <f>+SUM(Z48:AB48)</f>
        <v>0</v>
      </c>
      <c r="N48" s="138"/>
      <c r="O48" s="68"/>
      <c r="P48" s="139">
        <f>+SUM(AD48:AO48)</f>
        <v>0</v>
      </c>
      <c r="Q48" s="139"/>
      <c r="R48" s="68"/>
      <c r="S48" s="68"/>
      <c r="T48" s="68"/>
      <c r="U48" s="68"/>
      <c r="V48" s="139"/>
      <c r="W48" s="68"/>
      <c r="X48" s="68"/>
      <c r="Y48" s="139"/>
      <c r="Z48" s="68"/>
      <c r="AA48" s="68"/>
      <c r="AB48" s="66"/>
      <c r="AC48" s="139"/>
      <c r="AD48" s="68"/>
      <c r="AE48" s="68"/>
      <c r="AF48" s="68"/>
      <c r="AG48" s="139"/>
      <c r="AH48" s="139"/>
      <c r="AI48" s="139"/>
      <c r="AJ48" s="68"/>
      <c r="AK48" s="68"/>
      <c r="AL48" s="139"/>
      <c r="AM48" s="68"/>
      <c r="AN48" s="68"/>
      <c r="AO48" s="68"/>
      <c r="AP48" s="67">
        <f>+E48+G48-P48</f>
        <v>0</v>
      </c>
      <c r="AQ48" s="139"/>
      <c r="AR48" s="139"/>
    </row>
    <row r="49" spans="1:44" s="88" customFormat="1" ht="17.25" hidden="1" customHeight="1">
      <c r="A49" s="68">
        <f>+A48+1</f>
        <v>2</v>
      </c>
      <c r="B49" s="145" t="s">
        <v>140</v>
      </c>
      <c r="C49" s="65"/>
      <c r="D49" s="65"/>
      <c r="E49" s="65"/>
      <c r="F49" s="139"/>
      <c r="G49" s="139">
        <f>SUMIF($H$9:$M$9,$G$9,$H49:$M49)</f>
        <v>0</v>
      </c>
      <c r="H49" s="68"/>
      <c r="I49" s="139">
        <f>SUM(T49:V49)</f>
        <v>0</v>
      </c>
      <c r="J49" s="84"/>
      <c r="K49" s="139">
        <f>SUM(W49:Y49)</f>
        <v>0</v>
      </c>
      <c r="L49" s="68"/>
      <c r="M49" s="139">
        <f>+SUM(Z49:AB49)</f>
        <v>0</v>
      </c>
      <c r="N49" s="138"/>
      <c r="O49" s="68"/>
      <c r="P49" s="139">
        <f>+SUM(AD49:AO49)</f>
        <v>0</v>
      </c>
      <c r="Q49" s="139"/>
      <c r="R49" s="68"/>
      <c r="S49" s="68"/>
      <c r="T49" s="68"/>
      <c r="U49" s="68"/>
      <c r="V49" s="139"/>
      <c r="W49" s="68"/>
      <c r="X49" s="68"/>
      <c r="Y49" s="139"/>
      <c r="Z49" s="68"/>
      <c r="AA49" s="68"/>
      <c r="AB49" s="68"/>
      <c r="AC49" s="146"/>
      <c r="AD49" s="68"/>
      <c r="AE49" s="68"/>
      <c r="AF49" s="68"/>
      <c r="AG49" s="139"/>
      <c r="AH49" s="147"/>
      <c r="AI49" s="139"/>
      <c r="AJ49" s="68"/>
      <c r="AK49" s="68"/>
      <c r="AL49" s="139"/>
      <c r="AM49" s="68"/>
      <c r="AN49" s="68"/>
      <c r="AO49" s="68"/>
      <c r="AP49" s="67">
        <f>+E49+G49-P49</f>
        <v>0</v>
      </c>
      <c r="AQ49" s="139"/>
      <c r="AR49" s="146"/>
    </row>
    <row r="50" spans="1:44" s="88" customFormat="1" ht="17.25" hidden="1" customHeight="1">
      <c r="A50" s="68">
        <f>+A49+1</f>
        <v>3</v>
      </c>
      <c r="B50" s="145" t="s">
        <v>141</v>
      </c>
      <c r="C50" s="65"/>
      <c r="D50" s="65"/>
      <c r="E50" s="65"/>
      <c r="F50" s="139"/>
      <c r="G50" s="139">
        <f>SUMIF($H$9:$M$9,$G$9,$H50:$M50)</f>
        <v>0</v>
      </c>
      <c r="H50" s="68"/>
      <c r="I50" s="139">
        <f>SUM(T50:V50)</f>
        <v>0</v>
      </c>
      <c r="J50" s="84"/>
      <c r="K50" s="139">
        <f>SUM(W50:Y50)</f>
        <v>0</v>
      </c>
      <c r="L50" s="68"/>
      <c r="M50" s="139">
        <f>+SUM(Z50:AB50)</f>
        <v>0</v>
      </c>
      <c r="N50" s="138"/>
      <c r="O50" s="139"/>
      <c r="P50" s="139">
        <f>+SUM(AD50:AO50)</f>
        <v>0</v>
      </c>
      <c r="Q50" s="139"/>
      <c r="R50" s="68"/>
      <c r="S50" s="68"/>
      <c r="T50" s="68"/>
      <c r="U50" s="68"/>
      <c r="V50" s="139"/>
      <c r="W50" s="68"/>
      <c r="X50" s="68"/>
      <c r="Y50" s="139"/>
      <c r="Z50" s="68"/>
      <c r="AA50" s="68"/>
      <c r="AB50" s="68"/>
      <c r="AC50" s="139"/>
      <c r="AD50" s="68"/>
      <c r="AE50" s="68"/>
      <c r="AF50" s="68"/>
      <c r="AG50" s="139"/>
      <c r="AH50" s="139"/>
      <c r="AI50" s="68"/>
      <c r="AJ50" s="68"/>
      <c r="AK50" s="68"/>
      <c r="AL50" s="139"/>
      <c r="AM50" s="68"/>
      <c r="AN50" s="68"/>
      <c r="AO50" s="76"/>
      <c r="AP50" s="67">
        <f>+E50+G50-P50</f>
        <v>0</v>
      </c>
      <c r="AQ50" s="139"/>
      <c r="AR50" s="139"/>
    </row>
    <row r="51" spans="1:44" s="88" customFormat="1" ht="17.25" hidden="1" customHeight="1">
      <c r="A51" s="68">
        <f>+A50+1</f>
        <v>4</v>
      </c>
      <c r="B51" s="145" t="s">
        <v>142</v>
      </c>
      <c r="C51" s="149"/>
      <c r="D51" s="149"/>
      <c r="E51" s="149"/>
      <c r="F51" s="139"/>
      <c r="G51" s="139">
        <f>SUMIF($H$9:$M$9,$G$9,$H51:$M51)</f>
        <v>0</v>
      </c>
      <c r="H51" s="68">
        <v>0</v>
      </c>
      <c r="I51" s="139">
        <f>SUM(T51:V51)</f>
        <v>0</v>
      </c>
      <c r="J51" s="84"/>
      <c r="K51" s="139">
        <f>SUM(W51:Y51)</f>
        <v>0</v>
      </c>
      <c r="L51" s="68"/>
      <c r="M51" s="139">
        <f>+SUM(Z51:AB51)</f>
        <v>0</v>
      </c>
      <c r="N51" s="138"/>
      <c r="O51" s="68"/>
      <c r="P51" s="139">
        <f>+SUM(AD51:AO51)</f>
        <v>0</v>
      </c>
      <c r="Q51" s="139"/>
      <c r="R51" s="68"/>
      <c r="S51" s="68"/>
      <c r="T51" s="68"/>
      <c r="U51" s="68"/>
      <c r="V51" s="139"/>
      <c r="W51" s="68"/>
      <c r="X51" s="68"/>
      <c r="Y51" s="139"/>
      <c r="Z51" s="68"/>
      <c r="AA51" s="68"/>
      <c r="AB51" s="68"/>
      <c r="AC51" s="139"/>
      <c r="AD51" s="68"/>
      <c r="AE51" s="68"/>
      <c r="AF51" s="68"/>
      <c r="AG51" s="139"/>
      <c r="AH51" s="139"/>
      <c r="AI51" s="68"/>
      <c r="AJ51" s="68"/>
      <c r="AK51" s="68"/>
      <c r="AL51" s="139"/>
      <c r="AM51" s="68"/>
      <c r="AN51" s="68"/>
      <c r="AO51" s="68"/>
      <c r="AP51" s="67">
        <f>+E51+G51-P51</f>
        <v>0</v>
      </c>
      <c r="AQ51" s="139"/>
      <c r="AR51" s="139"/>
    </row>
    <row r="52" spans="1:44" s="144" customFormat="1" ht="18.75" customHeight="1">
      <c r="A52" s="220" t="s">
        <v>5</v>
      </c>
      <c r="B52" s="232" t="s">
        <v>159</v>
      </c>
      <c r="C52" s="215"/>
      <c r="D52" s="215"/>
      <c r="E52" s="215"/>
      <c r="F52" s="186"/>
      <c r="G52" s="186">
        <f>+SUM(G53:G56)</f>
        <v>0</v>
      </c>
      <c r="H52" s="186">
        <f t="shared" ref="H52:AP52" si="14">+SUM(H53:H56)</f>
        <v>0</v>
      </c>
      <c r="I52" s="186">
        <f t="shared" si="14"/>
        <v>0</v>
      </c>
      <c r="J52" s="186">
        <f t="shared" si="14"/>
        <v>0</v>
      </c>
      <c r="K52" s="186">
        <f t="shared" si="14"/>
        <v>0</v>
      </c>
      <c r="L52" s="186">
        <f t="shared" si="14"/>
        <v>0</v>
      </c>
      <c r="M52" s="186">
        <f t="shared" si="14"/>
        <v>0</v>
      </c>
      <c r="N52" s="186"/>
      <c r="O52" s="186">
        <f t="shared" si="14"/>
        <v>0</v>
      </c>
      <c r="P52" s="186">
        <f>+SUM(P53:P56)</f>
        <v>0</v>
      </c>
      <c r="Q52" s="186"/>
      <c r="R52" s="186">
        <f t="shared" si="14"/>
        <v>0</v>
      </c>
      <c r="S52" s="186">
        <f t="shared" si="14"/>
        <v>0</v>
      </c>
      <c r="T52" s="186">
        <f t="shared" si="14"/>
        <v>0</v>
      </c>
      <c r="U52" s="186">
        <f t="shared" si="14"/>
        <v>0</v>
      </c>
      <c r="V52" s="186">
        <f t="shared" si="14"/>
        <v>0</v>
      </c>
      <c r="W52" s="186">
        <f t="shared" si="14"/>
        <v>0</v>
      </c>
      <c r="X52" s="186">
        <f t="shared" si="14"/>
        <v>0</v>
      </c>
      <c r="Y52" s="186">
        <f t="shared" si="14"/>
        <v>0</v>
      </c>
      <c r="Z52" s="186">
        <f t="shared" si="14"/>
        <v>0</v>
      </c>
      <c r="AA52" s="186">
        <f t="shared" si="14"/>
        <v>0</v>
      </c>
      <c r="AB52" s="186">
        <f t="shared" si="14"/>
        <v>0</v>
      </c>
      <c r="AC52" s="186"/>
      <c r="AD52" s="186">
        <f t="shared" si="14"/>
        <v>0</v>
      </c>
      <c r="AE52" s="186">
        <f t="shared" si="14"/>
        <v>0</v>
      </c>
      <c r="AF52" s="186">
        <f t="shared" si="14"/>
        <v>0</v>
      </c>
      <c r="AG52" s="186">
        <f t="shared" si="14"/>
        <v>0</v>
      </c>
      <c r="AH52" s="186">
        <f t="shared" si="14"/>
        <v>0</v>
      </c>
      <c r="AI52" s="186">
        <f t="shared" si="14"/>
        <v>0</v>
      </c>
      <c r="AJ52" s="186">
        <f t="shared" si="14"/>
        <v>0</v>
      </c>
      <c r="AK52" s="186">
        <f t="shared" si="14"/>
        <v>0</v>
      </c>
      <c r="AL52" s="186">
        <f t="shared" si="14"/>
        <v>0</v>
      </c>
      <c r="AM52" s="186">
        <f t="shared" si="14"/>
        <v>0</v>
      </c>
      <c r="AN52" s="186">
        <f t="shared" si="14"/>
        <v>0</v>
      </c>
      <c r="AO52" s="186">
        <f t="shared" si="14"/>
        <v>0</v>
      </c>
      <c r="AP52" s="186">
        <f t="shared" si="14"/>
        <v>0</v>
      </c>
      <c r="AQ52" s="186"/>
      <c r="AR52" s="186"/>
    </row>
    <row r="53" spans="1:44" s="144" customFormat="1" ht="12.75" hidden="1">
      <c r="A53" s="78">
        <v>1</v>
      </c>
      <c r="B53" s="80" t="s">
        <v>126</v>
      </c>
      <c r="C53" s="180"/>
      <c r="D53" s="180"/>
      <c r="E53" s="180"/>
      <c r="F53" s="185"/>
      <c r="G53" s="185">
        <f>SUMIF($H$9:$M$9,$G$9,$H53:$M53)</f>
        <v>0</v>
      </c>
      <c r="H53" s="78"/>
      <c r="I53" s="185">
        <f>SUM(T53:V53)</f>
        <v>0</v>
      </c>
      <c r="J53" s="227"/>
      <c r="K53" s="185">
        <f>SUM(W53:Y53)</f>
        <v>0</v>
      </c>
      <c r="L53" s="228"/>
      <c r="M53" s="185">
        <f>+SUM(Z53:AB53)</f>
        <v>0</v>
      </c>
      <c r="N53" s="229"/>
      <c r="O53" s="185"/>
      <c r="P53" s="185">
        <f>+SUM(AD53:AO53)</f>
        <v>0</v>
      </c>
      <c r="Q53" s="185"/>
      <c r="R53" s="185"/>
      <c r="S53" s="78"/>
      <c r="T53" s="230"/>
      <c r="U53" s="78"/>
      <c r="V53" s="185"/>
      <c r="W53" s="228"/>
      <c r="X53" s="228"/>
      <c r="Y53" s="231"/>
      <c r="Z53" s="228"/>
      <c r="AA53" s="228"/>
      <c r="AB53" s="78"/>
      <c r="AC53" s="185"/>
      <c r="AD53" s="185"/>
      <c r="AE53" s="185"/>
      <c r="AF53" s="185"/>
      <c r="AG53" s="185"/>
      <c r="AH53" s="185"/>
      <c r="AI53" s="185"/>
      <c r="AJ53" s="185"/>
      <c r="AK53" s="185"/>
      <c r="AL53" s="185"/>
      <c r="AM53" s="185"/>
      <c r="AN53" s="185"/>
      <c r="AO53" s="185"/>
      <c r="AP53" s="79">
        <f>+E53+G53-P53</f>
        <v>0</v>
      </c>
      <c r="AQ53" s="185"/>
      <c r="AR53" s="185"/>
    </row>
    <row r="54" spans="1:44" s="88" customFormat="1" ht="17.25" hidden="1" customHeight="1">
      <c r="A54" s="68">
        <f>+A53+1</f>
        <v>2</v>
      </c>
      <c r="B54" s="145" t="s">
        <v>140</v>
      </c>
      <c r="C54" s="65"/>
      <c r="D54" s="65"/>
      <c r="E54" s="65"/>
      <c r="F54" s="139"/>
      <c r="G54" s="139">
        <f>SUMIF($H$9:$M$9,$G$9,$H54:$M54)</f>
        <v>0</v>
      </c>
      <c r="H54" s="68"/>
      <c r="I54" s="139">
        <f>SUM(T54:V54)</f>
        <v>0</v>
      </c>
      <c r="J54" s="84"/>
      <c r="K54" s="139">
        <f>SUM(W54:Y54)</f>
        <v>0</v>
      </c>
      <c r="L54" s="68"/>
      <c r="M54" s="139">
        <f>+SUM(Z54:AB54)</f>
        <v>0</v>
      </c>
      <c r="N54" s="138"/>
      <c r="O54" s="139"/>
      <c r="P54" s="139">
        <f>+SUM(AD54:AO54)</f>
        <v>0</v>
      </c>
      <c r="Q54" s="139"/>
      <c r="R54" s="68"/>
      <c r="S54" s="68"/>
      <c r="T54" s="68"/>
      <c r="U54" s="68"/>
      <c r="V54" s="139"/>
      <c r="W54" s="68"/>
      <c r="X54" s="68"/>
      <c r="Y54" s="139"/>
      <c r="Z54" s="68"/>
      <c r="AA54" s="68"/>
      <c r="AB54" s="68"/>
      <c r="AC54" s="139"/>
      <c r="AD54" s="139"/>
      <c r="AE54" s="139"/>
      <c r="AF54" s="139"/>
      <c r="AG54" s="139"/>
      <c r="AH54" s="139"/>
      <c r="AI54" s="139"/>
      <c r="AJ54" s="139"/>
      <c r="AK54" s="139"/>
      <c r="AL54" s="139"/>
      <c r="AM54" s="139"/>
      <c r="AN54" s="139"/>
      <c r="AO54" s="139"/>
      <c r="AP54" s="67">
        <f>+E54+G54-P54</f>
        <v>0</v>
      </c>
      <c r="AQ54" s="139"/>
      <c r="AR54" s="139"/>
    </row>
    <row r="55" spans="1:44" s="88" customFormat="1" ht="17.25" hidden="1" customHeight="1">
      <c r="A55" s="68">
        <f>+A54+1</f>
        <v>3</v>
      </c>
      <c r="B55" s="145" t="s">
        <v>141</v>
      </c>
      <c r="C55" s="65"/>
      <c r="D55" s="65"/>
      <c r="E55" s="65"/>
      <c r="F55" s="139"/>
      <c r="G55" s="139">
        <f>SUMIF($H$9:$M$9,$G$9,$H55:$M55)</f>
        <v>0</v>
      </c>
      <c r="H55" s="68">
        <v>0</v>
      </c>
      <c r="I55" s="139">
        <f>SUM(T55:V55)</f>
        <v>0</v>
      </c>
      <c r="J55" s="84"/>
      <c r="K55" s="139">
        <f>SUM(W55:Y55)</f>
        <v>0</v>
      </c>
      <c r="L55" s="68"/>
      <c r="M55" s="139">
        <f>+SUM(Z55:AB55)</f>
        <v>0</v>
      </c>
      <c r="N55" s="138"/>
      <c r="O55" s="139"/>
      <c r="P55" s="139">
        <f>+SUM(AD55:AO55)</f>
        <v>0</v>
      </c>
      <c r="Q55" s="139"/>
      <c r="R55" s="68"/>
      <c r="S55" s="68"/>
      <c r="T55" s="68"/>
      <c r="U55" s="68"/>
      <c r="V55" s="139"/>
      <c r="W55" s="68"/>
      <c r="X55" s="68"/>
      <c r="Y55" s="139"/>
      <c r="Z55" s="68"/>
      <c r="AA55" s="68"/>
      <c r="AB55" s="68"/>
      <c r="AC55" s="139"/>
      <c r="AD55" s="139"/>
      <c r="AE55" s="139"/>
      <c r="AF55" s="68"/>
      <c r="AG55" s="148"/>
      <c r="AH55" s="139"/>
      <c r="AI55" s="139"/>
      <c r="AJ55" s="139"/>
      <c r="AK55" s="139"/>
      <c r="AL55" s="139"/>
      <c r="AM55" s="139"/>
      <c r="AN55" s="139"/>
      <c r="AO55" s="150"/>
      <c r="AP55" s="67">
        <f>+E55+G55-P55</f>
        <v>0</v>
      </c>
      <c r="AQ55" s="139"/>
      <c r="AR55" s="139"/>
    </row>
    <row r="56" spans="1:44" s="88" customFormat="1" ht="17.25" hidden="1" customHeight="1">
      <c r="A56" s="74">
        <f>+A55+1</f>
        <v>4</v>
      </c>
      <c r="B56" s="233" t="s">
        <v>142</v>
      </c>
      <c r="C56" s="181"/>
      <c r="D56" s="181"/>
      <c r="E56" s="181"/>
      <c r="F56" s="234"/>
      <c r="G56" s="234">
        <f>SUMIF($H$9:$M$9,$G$9,$H56:$M56)</f>
        <v>0</v>
      </c>
      <c r="H56" s="74">
        <v>0</v>
      </c>
      <c r="I56" s="234">
        <f>SUM(T56:V56)</f>
        <v>0</v>
      </c>
      <c r="J56" s="235"/>
      <c r="K56" s="234">
        <f>SUM(W56:Y56)</f>
        <v>0</v>
      </c>
      <c r="L56" s="74"/>
      <c r="M56" s="234">
        <f>+SUM(Z56:AB56)</f>
        <v>0</v>
      </c>
      <c r="N56" s="236"/>
      <c r="O56" s="234"/>
      <c r="P56" s="234">
        <f>+SUM(AD56:AO56)</f>
        <v>0</v>
      </c>
      <c r="Q56" s="234"/>
      <c r="R56" s="74"/>
      <c r="S56" s="74"/>
      <c r="T56" s="74"/>
      <c r="U56" s="74"/>
      <c r="V56" s="234"/>
      <c r="W56" s="74"/>
      <c r="X56" s="74"/>
      <c r="Y56" s="234"/>
      <c r="Z56" s="74"/>
      <c r="AA56" s="74"/>
      <c r="AB56" s="74"/>
      <c r="AC56" s="234"/>
      <c r="AD56" s="234"/>
      <c r="AE56" s="234"/>
      <c r="AF56" s="234"/>
      <c r="AG56" s="234"/>
      <c r="AH56" s="234"/>
      <c r="AI56" s="234"/>
      <c r="AJ56" s="234"/>
      <c r="AK56" s="234"/>
      <c r="AL56" s="234"/>
      <c r="AM56" s="234"/>
      <c r="AN56" s="234"/>
      <c r="AO56" s="234"/>
      <c r="AP56" s="81">
        <f>+E56+G56-P56</f>
        <v>0</v>
      </c>
      <c r="AQ56" s="234"/>
      <c r="AR56" s="234"/>
    </row>
    <row r="57" spans="1:44" s="88" customFormat="1" ht="17.25" customHeight="1">
      <c r="A57" s="221"/>
      <c r="B57" s="222"/>
      <c r="C57" s="223"/>
      <c r="D57" s="223"/>
      <c r="E57" s="223"/>
      <c r="F57" s="224"/>
      <c r="G57" s="224"/>
      <c r="H57" s="221"/>
      <c r="I57" s="224"/>
      <c r="J57" s="225"/>
      <c r="K57" s="224"/>
      <c r="L57" s="221"/>
      <c r="M57" s="224"/>
      <c r="N57" s="226"/>
      <c r="O57" s="224"/>
      <c r="P57" s="237"/>
      <c r="Q57" s="237"/>
      <c r="R57" s="221"/>
      <c r="S57" s="221"/>
      <c r="T57" s="221"/>
      <c r="U57" s="221"/>
      <c r="V57" s="224"/>
      <c r="W57" s="221"/>
      <c r="X57" s="221"/>
      <c r="Y57" s="224"/>
      <c r="Z57" s="221"/>
      <c r="AA57" s="221"/>
      <c r="AB57" s="221"/>
      <c r="AC57" s="224"/>
      <c r="AD57" s="237" t="s">
        <v>167</v>
      </c>
      <c r="AE57" s="237"/>
      <c r="AF57" s="237"/>
      <c r="AG57" s="237"/>
      <c r="AH57" s="237"/>
      <c r="AI57" s="237"/>
      <c r="AJ57" s="237"/>
      <c r="AK57" s="237"/>
      <c r="AL57" s="237"/>
      <c r="AM57" s="237"/>
      <c r="AN57" s="237"/>
      <c r="AO57" s="237"/>
      <c r="AP57" s="238"/>
      <c r="AQ57" s="237"/>
      <c r="AR57" s="237"/>
    </row>
    <row r="58" spans="1:44" s="155" customFormat="1" ht="24" customHeight="1">
      <c r="A58" s="151"/>
      <c r="B58" s="153" t="s">
        <v>35</v>
      </c>
      <c r="C58" s="153"/>
      <c r="D58" s="153"/>
      <c r="E58" s="153"/>
      <c r="F58" s="153" t="s">
        <v>146</v>
      </c>
      <c r="G58" s="152"/>
      <c r="H58" s="152"/>
      <c r="I58" s="153" t="s">
        <v>36</v>
      </c>
      <c r="J58" s="153"/>
      <c r="K58" s="153"/>
      <c r="L58" s="153"/>
      <c r="M58" s="153"/>
      <c r="N58" s="153"/>
      <c r="O58" s="153"/>
      <c r="P58" s="153" t="s">
        <v>157</v>
      </c>
      <c r="Q58" s="153"/>
      <c r="R58" s="153"/>
      <c r="S58" s="153"/>
      <c r="T58" s="154"/>
      <c r="U58" s="153"/>
      <c r="V58" s="153"/>
      <c r="W58" s="153"/>
      <c r="X58" s="153"/>
      <c r="Y58" s="153"/>
      <c r="Z58" s="153"/>
      <c r="AA58" s="153"/>
      <c r="AB58" s="153"/>
      <c r="AC58" s="153"/>
      <c r="AD58" s="153"/>
      <c r="AE58" s="153"/>
      <c r="AF58" s="153"/>
      <c r="AG58" s="153"/>
      <c r="AH58" s="153"/>
      <c r="AI58" s="153"/>
      <c r="AJ58" s="153"/>
      <c r="AK58" s="153"/>
      <c r="AL58" s="153"/>
      <c r="AM58" s="153"/>
      <c r="AN58" s="153"/>
      <c r="AO58" s="153"/>
      <c r="AP58" s="153" t="s">
        <v>37</v>
      </c>
      <c r="AQ58" s="153"/>
      <c r="AR58" s="153"/>
    </row>
    <row r="59" spans="1:44" s="158" customFormat="1" ht="24" customHeight="1">
      <c r="A59" s="156"/>
      <c r="B59" s="157"/>
      <c r="C59" s="157"/>
      <c r="D59" s="157"/>
      <c r="E59" s="157"/>
      <c r="F59" s="157"/>
      <c r="I59" s="159"/>
      <c r="J59" s="159"/>
      <c r="K59" s="159"/>
      <c r="L59" s="159"/>
      <c r="M59" s="159"/>
      <c r="N59" s="157"/>
      <c r="O59" s="159"/>
      <c r="P59" s="157"/>
      <c r="Q59" s="157"/>
      <c r="R59" s="156"/>
      <c r="S59" s="156"/>
      <c r="T59" s="160"/>
      <c r="U59" s="156"/>
      <c r="V59" s="156"/>
      <c r="W59" s="156"/>
      <c r="X59" s="156"/>
      <c r="Y59" s="156"/>
      <c r="Z59" s="156"/>
      <c r="AA59" s="156"/>
      <c r="AB59" s="161">
        <f>+[1]KLC!S40-'[1]BCTH T01.2012'!D83</f>
        <v>-40533.9211943384</v>
      </c>
      <c r="AC59" s="157"/>
      <c r="AD59" s="157"/>
      <c r="AE59" s="157"/>
      <c r="AF59" s="157"/>
      <c r="AG59" s="157"/>
      <c r="AH59" s="157"/>
      <c r="AI59" s="157"/>
      <c r="AJ59" s="157"/>
      <c r="AK59" s="157"/>
      <c r="AL59" s="157"/>
      <c r="AM59" s="157"/>
      <c r="AN59" s="157"/>
      <c r="AO59" s="157"/>
      <c r="AP59" s="157"/>
      <c r="AQ59" s="157"/>
      <c r="AR59" s="157"/>
    </row>
    <row r="60" spans="1:44" s="158" customFormat="1" ht="24" customHeight="1">
      <c r="A60" s="156"/>
      <c r="B60" s="157"/>
      <c r="C60" s="157"/>
      <c r="D60" s="157"/>
      <c r="E60" s="157"/>
      <c r="F60" s="157"/>
      <c r="I60" s="159"/>
      <c r="J60" s="159"/>
      <c r="K60" s="159"/>
      <c r="L60" s="159"/>
      <c r="M60" s="159"/>
      <c r="N60" s="157"/>
      <c r="O60" s="159"/>
      <c r="P60" s="157"/>
      <c r="Q60" s="157"/>
      <c r="R60" s="156"/>
      <c r="S60" s="156"/>
      <c r="T60" s="160"/>
      <c r="U60" s="156"/>
      <c r="V60" s="156"/>
      <c r="W60" s="156"/>
      <c r="X60" s="156"/>
      <c r="Y60" s="156"/>
      <c r="Z60" s="156"/>
      <c r="AA60" s="156"/>
      <c r="AB60" s="161">
        <f>+[1]KLC!S41-'[1]BCTH T01.2012'!D88</f>
        <v>-1117.7656541727977</v>
      </c>
      <c r="AC60" s="157"/>
      <c r="AD60" s="157"/>
      <c r="AE60" s="157"/>
      <c r="AF60" s="157"/>
      <c r="AG60" s="157"/>
      <c r="AH60" s="157"/>
      <c r="AI60" s="157"/>
      <c r="AJ60" s="157"/>
      <c r="AK60" s="157"/>
      <c r="AL60" s="157"/>
      <c r="AM60" s="157"/>
      <c r="AN60" s="157"/>
      <c r="AO60" s="157"/>
      <c r="AP60" s="157"/>
      <c r="AQ60" s="157"/>
      <c r="AR60" s="157"/>
    </row>
    <row r="61" spans="1:44" s="158" customFormat="1" ht="24" customHeight="1">
      <c r="A61" s="156"/>
      <c r="B61" s="157"/>
      <c r="C61" s="157"/>
      <c r="D61" s="157"/>
      <c r="E61" s="157"/>
      <c r="F61" s="157"/>
      <c r="I61" s="159"/>
      <c r="J61" s="159"/>
      <c r="K61" s="159"/>
      <c r="L61" s="159"/>
      <c r="M61" s="159"/>
      <c r="N61" s="157"/>
      <c r="O61" s="159"/>
      <c r="P61" s="157"/>
      <c r="Q61" s="157"/>
      <c r="R61" s="156"/>
      <c r="S61" s="156"/>
      <c r="T61" s="160"/>
      <c r="U61" s="156"/>
      <c r="V61" s="156"/>
      <c r="W61" s="156"/>
      <c r="X61" s="156"/>
      <c r="Y61" s="156"/>
      <c r="Z61" s="156"/>
      <c r="AA61" s="156"/>
      <c r="AB61" s="156"/>
      <c r="AC61" s="157"/>
      <c r="AD61" s="157"/>
      <c r="AE61" s="157"/>
      <c r="AF61" s="157"/>
      <c r="AG61" s="157"/>
      <c r="AH61" s="157"/>
      <c r="AI61" s="157"/>
      <c r="AJ61" s="157"/>
      <c r="AK61" s="157"/>
      <c r="AL61" s="157"/>
      <c r="AM61" s="157"/>
      <c r="AN61" s="157"/>
      <c r="AO61" s="157"/>
      <c r="AP61" s="157"/>
      <c r="AQ61" s="157"/>
      <c r="AR61" s="157"/>
    </row>
    <row r="62" spans="1:44" s="165" customFormat="1" ht="24" customHeight="1">
      <c r="A62" s="162"/>
      <c r="B62" s="163"/>
      <c r="C62" s="163"/>
      <c r="D62" s="163"/>
      <c r="E62" s="163"/>
      <c r="F62" s="164"/>
      <c r="I62" s="166"/>
      <c r="J62" s="166"/>
      <c r="K62" s="166"/>
      <c r="L62" s="166"/>
      <c r="M62" s="166"/>
      <c r="N62" s="167"/>
      <c r="O62" s="166"/>
      <c r="P62" s="167"/>
      <c r="Q62" s="167"/>
      <c r="R62" s="162"/>
      <c r="S62" s="162"/>
      <c r="T62" s="168"/>
      <c r="U62" s="162"/>
      <c r="V62" s="162"/>
      <c r="W62" s="162"/>
      <c r="X62" s="162"/>
      <c r="Y62" s="162"/>
      <c r="Z62" s="162"/>
      <c r="AA62" s="162"/>
      <c r="AB62" s="162"/>
      <c r="AC62" s="167"/>
      <c r="AD62" s="167"/>
      <c r="AE62" s="167"/>
      <c r="AF62" s="167"/>
      <c r="AG62" s="167"/>
      <c r="AH62" s="167"/>
      <c r="AI62" s="167"/>
      <c r="AJ62" s="167"/>
      <c r="AK62" s="167"/>
      <c r="AL62" s="167"/>
      <c r="AM62" s="167"/>
      <c r="AN62" s="167"/>
      <c r="AO62" s="167"/>
      <c r="AP62" s="167"/>
      <c r="AQ62" s="167"/>
      <c r="AR62" s="167"/>
    </row>
    <row r="63" spans="1:44" s="171" customFormat="1" ht="24" customHeight="1">
      <c r="A63" s="169"/>
      <c r="B63" s="170"/>
      <c r="C63" s="170"/>
      <c r="D63" s="170"/>
      <c r="E63" s="170"/>
      <c r="F63" s="170"/>
      <c r="I63" s="172"/>
      <c r="J63" s="172"/>
      <c r="K63" s="172"/>
      <c r="L63" s="172"/>
      <c r="M63" s="172"/>
      <c r="N63" s="170"/>
      <c r="O63" s="172"/>
      <c r="P63" s="170"/>
      <c r="Q63" s="170"/>
      <c r="R63" s="173"/>
      <c r="S63" s="173"/>
      <c r="T63" s="174"/>
      <c r="U63" s="173"/>
      <c r="V63" s="173"/>
      <c r="W63" s="173"/>
      <c r="X63" s="173"/>
      <c r="Y63" s="173"/>
      <c r="Z63" s="173"/>
      <c r="AA63" s="173"/>
      <c r="AB63" s="173"/>
      <c r="AC63" s="170"/>
      <c r="AD63" s="170"/>
      <c r="AE63" s="170"/>
      <c r="AF63" s="170"/>
      <c r="AG63" s="170"/>
      <c r="AH63" s="170"/>
      <c r="AI63" s="170"/>
      <c r="AJ63" s="170"/>
      <c r="AK63" s="170"/>
      <c r="AL63" s="170"/>
      <c r="AM63" s="170"/>
      <c r="AN63" s="170"/>
      <c r="AO63" s="170"/>
      <c r="AP63" s="170"/>
      <c r="AQ63" s="170"/>
      <c r="AR63" s="170"/>
    </row>
    <row r="64" spans="1:44" ht="16.5">
      <c r="C64" s="175"/>
      <c r="F64" s="170"/>
      <c r="P64" s="177"/>
      <c r="Q64" s="177"/>
      <c r="T64" s="176"/>
      <c r="AP64" s="178"/>
    </row>
    <row r="65" spans="6:42" ht="16.5">
      <c r="F65" s="170"/>
      <c r="G65" s="175"/>
      <c r="P65" s="55"/>
      <c r="Q65" s="55"/>
      <c r="AP65" s="175"/>
    </row>
    <row r="66" spans="6:42">
      <c r="G66" s="175"/>
      <c r="L66" s="179"/>
    </row>
  </sheetData>
  <mergeCells count="8">
    <mergeCell ref="AQ7:AR7"/>
    <mergeCell ref="C8:D8"/>
    <mergeCell ref="B8:B9"/>
    <mergeCell ref="A8:A9"/>
    <mergeCell ref="AP8:AP9"/>
    <mergeCell ref="P8:Q8"/>
    <mergeCell ref="AQ8:AR8"/>
    <mergeCell ref="F8:G8"/>
  </mergeCells>
  <phoneticPr fontId="2" type="noConversion"/>
  <pageMargins left="0.31496062992126" right="0.196850393700787" top="0.55118110236220497" bottom="0.47244094488188998" header="0.196850393700787" footer="0.15748031496063"/>
  <pageSetup paperSize="9" scale="79" fitToHeight="0" orientation="landscape" r:id="rId1"/>
  <headerFooter alignWithMargins="0">
    <oddFooter>&amp;LBM710-02
Ban hành lần: 06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0"/>
  </sheetPr>
  <dimension ref="A1:AH51"/>
  <sheetViews>
    <sheetView showZeros="0" view="pageBreakPreview" topLeftCell="C1" zoomScaleSheetLayoutView="100" workbookViewId="0">
      <selection activeCell="C31" sqref="C31"/>
    </sheetView>
  </sheetViews>
  <sheetFormatPr defaultRowHeight="11.25" outlineLevelRow="1" outlineLevelCol="1"/>
  <cols>
    <col min="1" max="1" width="4.33203125" style="196" customWidth="1"/>
    <col min="2" max="2" width="4.33203125" style="196" hidden="1" customWidth="1" outlineLevel="1"/>
    <col min="3" max="3" width="38.1640625" style="196" customWidth="1" collapsed="1"/>
    <col min="4" max="4" width="6" style="196" customWidth="1"/>
    <col min="5" max="5" width="8.1640625" style="196" hidden="1" customWidth="1" outlineLevel="1"/>
    <col min="6" max="6" width="10" style="196" hidden="1" customWidth="1" outlineLevel="1"/>
    <col min="7" max="7" width="12.6640625" style="196" hidden="1" customWidth="1" outlineLevel="1"/>
    <col min="8" max="8" width="11.6640625" style="196" customWidth="1" collapsed="1"/>
    <col min="9" max="11" width="11.6640625" style="196" customWidth="1"/>
    <col min="12" max="13" width="9" style="196" hidden="1" customWidth="1" outlineLevel="1"/>
    <col min="14" max="15" width="8.1640625" style="196" hidden="1" customWidth="1" outlineLevel="1"/>
    <col min="16" max="16" width="10.5" style="196" hidden="1" customWidth="1" outlineLevel="1"/>
    <col min="17" max="19" width="8.1640625" style="196" hidden="1" customWidth="1" outlineLevel="1"/>
    <col min="20" max="20" width="8.33203125" style="196" customWidth="1" collapsed="1"/>
    <col min="21" max="22" width="8.33203125" style="196" customWidth="1"/>
    <col min="23" max="25" width="11.6640625" style="196" customWidth="1"/>
    <col min="26" max="28" width="8.33203125" style="196" customWidth="1"/>
    <col min="29" max="30" width="9.1640625" style="196" hidden="1" customWidth="1" outlineLevel="1"/>
    <col min="31" max="31" width="11.6640625" style="196" customWidth="1" collapsed="1"/>
    <col min="32" max="33" width="11.6640625" style="196" customWidth="1"/>
    <col min="34" max="16384" width="9.33203125" style="196"/>
  </cols>
  <sheetData>
    <row r="1" spans="1:33">
      <c r="A1" s="258" t="s">
        <v>22</v>
      </c>
      <c r="B1" s="258"/>
      <c r="C1" s="258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95"/>
      <c r="Y1" s="195"/>
      <c r="Z1" s="195"/>
      <c r="AA1" s="195"/>
      <c r="AB1" s="195"/>
      <c r="AC1" s="195"/>
      <c r="AD1" s="195"/>
      <c r="AE1" s="195"/>
      <c r="AF1" s="195"/>
      <c r="AG1" s="195"/>
    </row>
    <row r="2" spans="1:33">
      <c r="A2" s="258" t="s">
        <v>23</v>
      </c>
      <c r="B2" s="258"/>
      <c r="C2" s="258"/>
      <c r="D2" s="195"/>
    </row>
    <row r="3" spans="1:33" ht="20.25">
      <c r="A3" s="260" t="s">
        <v>21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260"/>
      <c r="R3" s="260"/>
      <c r="S3" s="260"/>
      <c r="T3" s="260"/>
      <c r="U3" s="260"/>
      <c r="V3" s="260"/>
      <c r="W3" s="260"/>
      <c r="X3" s="260"/>
      <c r="Y3" s="260"/>
      <c r="Z3" s="260"/>
      <c r="AA3" s="260"/>
      <c r="AB3" s="260"/>
      <c r="AC3" s="260"/>
      <c r="AD3" s="260"/>
      <c r="AE3" s="260"/>
      <c r="AF3" s="260"/>
      <c r="AG3" s="260"/>
    </row>
    <row r="4" spans="1:33">
      <c r="A4" s="197" t="s">
        <v>24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</row>
    <row r="5" spans="1:33">
      <c r="A5" s="259" t="s">
        <v>92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59"/>
      <c r="S5" s="259"/>
      <c r="T5" s="259"/>
      <c r="U5" s="259"/>
      <c r="V5" s="259"/>
      <c r="W5" s="259"/>
      <c r="X5" s="259"/>
      <c r="Y5" s="259"/>
      <c r="Z5" s="259"/>
      <c r="AA5" s="259"/>
      <c r="AB5" s="259"/>
      <c r="AC5" s="259"/>
      <c r="AD5" s="259"/>
      <c r="AE5" s="259"/>
      <c r="AF5" s="259"/>
      <c r="AG5" s="259"/>
    </row>
    <row r="6" spans="1:33" ht="26.25" customHeight="1">
      <c r="A6" s="254" t="s">
        <v>0</v>
      </c>
      <c r="B6" s="10"/>
      <c r="C6" s="254" t="s">
        <v>25</v>
      </c>
      <c r="D6" s="254" t="s">
        <v>26</v>
      </c>
      <c r="E6" s="268" t="s">
        <v>27</v>
      </c>
      <c r="F6" s="268"/>
      <c r="G6" s="187" t="s">
        <v>152</v>
      </c>
      <c r="H6" s="269" t="s">
        <v>149</v>
      </c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0"/>
      <c r="U6" s="270"/>
      <c r="V6" s="271"/>
      <c r="W6" s="268" t="s">
        <v>29</v>
      </c>
      <c r="X6" s="268"/>
      <c r="Y6" s="268"/>
      <c r="Z6" s="268"/>
      <c r="AA6" s="268"/>
      <c r="AB6" s="268"/>
      <c r="AC6" s="268"/>
      <c r="AD6" s="268"/>
      <c r="AE6" s="261" t="s">
        <v>154</v>
      </c>
      <c r="AF6" s="264" t="s">
        <v>156</v>
      </c>
      <c r="AG6" s="265"/>
    </row>
    <row r="7" spans="1:33" ht="21" customHeight="1">
      <c r="A7" s="255"/>
      <c r="B7" s="12"/>
      <c r="C7" s="255"/>
      <c r="D7" s="255"/>
      <c r="E7" s="267" t="s">
        <v>28</v>
      </c>
      <c r="F7" s="267" t="s">
        <v>86</v>
      </c>
      <c r="G7" s="267" t="s">
        <v>87</v>
      </c>
      <c r="H7" s="254" t="s">
        <v>155</v>
      </c>
      <c r="I7" s="254" t="s">
        <v>147</v>
      </c>
      <c r="J7" s="254" t="s">
        <v>148</v>
      </c>
      <c r="K7" s="254" t="s">
        <v>153</v>
      </c>
      <c r="L7" s="264" t="s">
        <v>40</v>
      </c>
      <c r="M7" s="272"/>
      <c r="N7" s="272"/>
      <c r="O7" s="272"/>
      <c r="P7" s="272"/>
      <c r="Q7" s="272"/>
      <c r="R7" s="272"/>
      <c r="S7" s="272"/>
      <c r="T7" s="272"/>
      <c r="U7" s="272"/>
      <c r="V7" s="265"/>
      <c r="W7" s="267" t="s">
        <v>155</v>
      </c>
      <c r="X7" s="267" t="s">
        <v>147</v>
      </c>
      <c r="Y7" s="267" t="s">
        <v>153</v>
      </c>
      <c r="Z7" s="268" t="s">
        <v>62</v>
      </c>
      <c r="AA7" s="268"/>
      <c r="AB7" s="268"/>
      <c r="AC7" s="268"/>
      <c r="AD7" s="268"/>
      <c r="AE7" s="262"/>
      <c r="AF7" s="261" t="s">
        <v>100</v>
      </c>
      <c r="AG7" s="261" t="s">
        <v>29</v>
      </c>
    </row>
    <row r="8" spans="1:33" ht="9.75" customHeight="1">
      <c r="A8" s="255"/>
      <c r="B8" s="12"/>
      <c r="C8" s="255"/>
      <c r="D8" s="255"/>
      <c r="E8" s="267"/>
      <c r="F8" s="267"/>
      <c r="G8" s="267"/>
      <c r="H8" s="255"/>
      <c r="I8" s="255"/>
      <c r="J8" s="255"/>
      <c r="K8" s="255"/>
      <c r="L8" s="19" t="s">
        <v>17</v>
      </c>
      <c r="M8" s="19" t="s">
        <v>20</v>
      </c>
      <c r="N8" s="19" t="s">
        <v>44</v>
      </c>
      <c r="O8" s="19" t="s">
        <v>43</v>
      </c>
      <c r="P8" s="19" t="s">
        <v>45</v>
      </c>
      <c r="Q8" s="19" t="s">
        <v>46</v>
      </c>
      <c r="R8" s="19" t="s">
        <v>47</v>
      </c>
      <c r="S8" s="19" t="s">
        <v>43</v>
      </c>
      <c r="T8" s="19" t="s">
        <v>63</v>
      </c>
      <c r="U8" s="19" t="s">
        <v>64</v>
      </c>
      <c r="V8" s="19" t="s">
        <v>39</v>
      </c>
      <c r="W8" s="267"/>
      <c r="X8" s="267"/>
      <c r="Y8" s="267"/>
      <c r="Z8" s="198" t="s">
        <v>59</v>
      </c>
      <c r="AA8" s="198" t="s">
        <v>60</v>
      </c>
      <c r="AB8" s="19" t="s">
        <v>43</v>
      </c>
      <c r="AC8" s="198" t="s">
        <v>61</v>
      </c>
      <c r="AD8" s="198" t="s">
        <v>61</v>
      </c>
      <c r="AE8" s="262"/>
      <c r="AF8" s="262"/>
      <c r="AG8" s="262"/>
    </row>
    <row r="9" spans="1:33" ht="9.75" customHeight="1">
      <c r="A9" s="256"/>
      <c r="B9" s="13"/>
      <c r="C9" s="256"/>
      <c r="D9" s="256"/>
      <c r="E9" s="267"/>
      <c r="F9" s="267"/>
      <c r="G9" s="267"/>
      <c r="H9" s="256"/>
      <c r="I9" s="256"/>
      <c r="J9" s="256"/>
      <c r="K9" s="256"/>
      <c r="L9" s="14">
        <v>39814</v>
      </c>
      <c r="M9" s="14">
        <v>39817</v>
      </c>
      <c r="N9" s="14" t="s">
        <v>1</v>
      </c>
      <c r="O9" s="14" t="s">
        <v>1</v>
      </c>
      <c r="P9" s="14">
        <v>39846</v>
      </c>
      <c r="Q9" s="14">
        <v>39848</v>
      </c>
      <c r="R9" s="14">
        <v>39849</v>
      </c>
      <c r="S9" s="14" t="s">
        <v>1</v>
      </c>
      <c r="T9" s="14">
        <v>40913</v>
      </c>
      <c r="U9" s="14">
        <v>40915</v>
      </c>
      <c r="V9" s="14" t="s">
        <v>1</v>
      </c>
      <c r="W9" s="267"/>
      <c r="X9" s="267"/>
      <c r="Y9" s="267"/>
      <c r="Z9" s="14">
        <v>40932</v>
      </c>
      <c r="AA9" s="14">
        <v>40985</v>
      </c>
      <c r="AB9" s="14" t="s">
        <v>1</v>
      </c>
      <c r="AC9" s="14">
        <v>40142</v>
      </c>
      <c r="AD9" s="14">
        <v>40152</v>
      </c>
      <c r="AE9" s="262"/>
      <c r="AF9" s="263"/>
      <c r="AG9" s="263"/>
    </row>
    <row r="10" spans="1:33" hidden="1" outlineLevel="1">
      <c r="A10" s="15"/>
      <c r="B10" s="15"/>
      <c r="C10" s="15" t="s">
        <v>65</v>
      </c>
      <c r="D10" s="15"/>
      <c r="E10" s="14"/>
      <c r="F10" s="14"/>
      <c r="G10" s="14"/>
      <c r="H10" s="14"/>
      <c r="I10" s="14"/>
      <c r="J10" s="14"/>
      <c r="K10" s="14" t="s">
        <v>53</v>
      </c>
      <c r="L10" s="14" t="s">
        <v>52</v>
      </c>
      <c r="M10" s="14" t="s">
        <v>52</v>
      </c>
      <c r="N10" s="14" t="s">
        <v>53</v>
      </c>
      <c r="O10" s="14" t="s">
        <v>1</v>
      </c>
      <c r="P10" s="14" t="s">
        <v>84</v>
      </c>
      <c r="Q10" s="14" t="s">
        <v>84</v>
      </c>
      <c r="R10" s="14" t="s">
        <v>85</v>
      </c>
      <c r="S10" s="14" t="s">
        <v>1</v>
      </c>
      <c r="T10" s="14" t="s">
        <v>54</v>
      </c>
      <c r="U10" s="14" t="s">
        <v>55</v>
      </c>
      <c r="V10" s="14" t="s">
        <v>1</v>
      </c>
      <c r="W10" s="14"/>
      <c r="X10" s="14"/>
      <c r="Y10" s="14" t="s">
        <v>53</v>
      </c>
      <c r="Z10" s="14" t="s">
        <v>52</v>
      </c>
      <c r="AA10" s="14" t="s">
        <v>53</v>
      </c>
      <c r="AB10" s="14" t="s">
        <v>1</v>
      </c>
      <c r="AC10" s="14" t="s">
        <v>54</v>
      </c>
      <c r="AD10" s="14" t="s">
        <v>55</v>
      </c>
      <c r="AE10" s="194"/>
      <c r="AF10" s="194"/>
      <c r="AG10" s="194"/>
    </row>
    <row r="11" spans="1:33" hidden="1" outlineLevel="1">
      <c r="A11" s="17"/>
      <c r="B11" s="17"/>
      <c r="C11" s="17" t="s">
        <v>66</v>
      </c>
      <c r="D11" s="17"/>
      <c r="E11" s="11"/>
      <c r="F11" s="11"/>
      <c r="G11" s="11"/>
      <c r="H11" s="11"/>
      <c r="I11" s="14"/>
      <c r="J11" s="14" t="s">
        <v>57</v>
      </c>
      <c r="K11" s="18"/>
      <c r="L11" s="18" t="s">
        <v>57</v>
      </c>
      <c r="M11" s="18" t="s">
        <v>57</v>
      </c>
      <c r="N11" s="18" t="s">
        <v>150</v>
      </c>
      <c r="O11" s="18"/>
      <c r="P11" s="18" t="s">
        <v>58</v>
      </c>
      <c r="Q11" s="18" t="s">
        <v>57</v>
      </c>
      <c r="R11" s="18" t="s">
        <v>57</v>
      </c>
      <c r="S11" s="18"/>
      <c r="T11" s="18" t="s">
        <v>58</v>
      </c>
      <c r="U11" s="18" t="s">
        <v>58</v>
      </c>
      <c r="V11" s="18"/>
      <c r="W11" s="18"/>
      <c r="X11" s="18"/>
      <c r="Y11" s="18"/>
      <c r="Z11" s="18"/>
      <c r="AA11" s="18"/>
      <c r="AB11" s="18"/>
      <c r="AC11" s="18"/>
      <c r="AD11" s="18"/>
      <c r="AE11" s="16"/>
      <c r="AF11" s="16"/>
      <c r="AG11" s="16"/>
    </row>
    <row r="12" spans="1:33" hidden="1" outlineLevel="1">
      <c r="A12" s="17"/>
      <c r="B12" s="202"/>
      <c r="C12" s="202"/>
      <c r="D12" s="203"/>
      <c r="E12" s="204"/>
      <c r="F12" s="204"/>
      <c r="G12" s="204"/>
      <c r="H12" s="204"/>
      <c r="I12" s="204">
        <v>2011</v>
      </c>
      <c r="J12" s="204"/>
      <c r="K12" s="204"/>
      <c r="L12" s="204">
        <v>2011</v>
      </c>
      <c r="M12" s="204">
        <v>2011</v>
      </c>
      <c r="N12" s="204">
        <v>2011</v>
      </c>
      <c r="O12" s="204"/>
      <c r="P12" s="204">
        <v>2011</v>
      </c>
      <c r="Q12" s="204">
        <v>2012</v>
      </c>
      <c r="R12" s="204">
        <v>2012</v>
      </c>
      <c r="S12" s="204"/>
      <c r="T12" s="204">
        <v>2012</v>
      </c>
      <c r="U12" s="204">
        <v>2012</v>
      </c>
      <c r="V12" s="204" t="s">
        <v>151</v>
      </c>
      <c r="W12" s="18"/>
      <c r="X12" s="18"/>
      <c r="Y12" s="18"/>
      <c r="Z12" s="204">
        <v>2011</v>
      </c>
      <c r="AA12" s="204">
        <v>2011</v>
      </c>
      <c r="AB12" s="204"/>
      <c r="AC12" s="204">
        <v>2011</v>
      </c>
      <c r="AD12" s="204">
        <v>2011</v>
      </c>
      <c r="AE12" s="16"/>
      <c r="AF12" s="16"/>
      <c r="AG12" s="16"/>
    </row>
    <row r="13" spans="1:33" hidden="1" outlineLevel="1">
      <c r="A13" s="19"/>
      <c r="B13" s="20"/>
      <c r="C13" s="20"/>
      <c r="D13" s="21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f t="shared" ref="W13:W19" si="0">+SUM(Z13:AD13)</f>
        <v>0</v>
      </c>
      <c r="X13" s="22"/>
      <c r="Y13" s="22"/>
      <c r="Z13" s="22"/>
      <c r="AA13" s="22"/>
      <c r="AB13" s="22"/>
      <c r="AC13" s="22"/>
      <c r="AD13" s="22"/>
      <c r="AE13" s="23"/>
      <c r="AF13" s="23"/>
      <c r="AG13" s="23"/>
    </row>
    <row r="14" spans="1:33" s="195" customFormat="1" ht="15" customHeight="1" collapsed="1">
      <c r="A14" s="26" t="s">
        <v>6</v>
      </c>
      <c r="B14" s="26"/>
      <c r="C14" s="26" t="s">
        <v>7</v>
      </c>
      <c r="D14" s="205" t="s">
        <v>74</v>
      </c>
      <c r="E14" s="31"/>
      <c r="F14" s="31"/>
      <c r="G14" s="31"/>
      <c r="H14" s="206">
        <f t="shared" ref="H14:H19" si="1">+SUM(L14:V14)</f>
        <v>0</v>
      </c>
      <c r="I14" s="206">
        <f>SUM(L14:V14)</f>
        <v>0</v>
      </c>
      <c r="J14" s="206">
        <f t="shared" ref="J14:J30" si="2">SUMIF($L$11:$V$11,J$11,$L14:$V14)</f>
        <v>0</v>
      </c>
      <c r="K14" s="206">
        <f t="shared" ref="K14:K42" si="3">SUMIF($L$10:$V$10,K$10,$L14:$V14)</f>
        <v>0</v>
      </c>
      <c r="L14" s="206">
        <f t="shared" ref="L14:V14" si="4">+L15+L22</f>
        <v>0</v>
      </c>
      <c r="M14" s="206">
        <f t="shared" si="4"/>
        <v>0</v>
      </c>
      <c r="N14" s="206">
        <f t="shared" si="4"/>
        <v>0</v>
      </c>
      <c r="O14" s="206">
        <f t="shared" si="4"/>
        <v>0</v>
      </c>
      <c r="P14" s="206">
        <f t="shared" si="4"/>
        <v>0</v>
      </c>
      <c r="Q14" s="206">
        <f t="shared" si="4"/>
        <v>0</v>
      </c>
      <c r="R14" s="206">
        <f t="shared" si="4"/>
        <v>0</v>
      </c>
      <c r="S14" s="206">
        <f t="shared" si="4"/>
        <v>0</v>
      </c>
      <c r="T14" s="206">
        <f t="shared" si="4"/>
        <v>0</v>
      </c>
      <c r="U14" s="206">
        <f t="shared" si="4"/>
        <v>0</v>
      </c>
      <c r="V14" s="206">
        <f t="shared" si="4"/>
        <v>0</v>
      </c>
      <c r="W14" s="206">
        <f t="shared" si="0"/>
        <v>0</v>
      </c>
      <c r="X14" s="206">
        <f>SUM(Z14:AD14)</f>
        <v>0</v>
      </c>
      <c r="Y14" s="206">
        <f t="shared" ref="Y14:Y42" si="5">SUMIF($Z$10:$AD$10,Y$10,$Z14:$AD14)</f>
        <v>0</v>
      </c>
      <c r="Z14" s="206">
        <f>+Z15+Z22</f>
        <v>0</v>
      </c>
      <c r="AA14" s="206">
        <f>+AA15+AA22</f>
        <v>0</v>
      </c>
      <c r="AB14" s="206">
        <f>+AB15+AB22</f>
        <v>0</v>
      </c>
      <c r="AC14" s="206">
        <f>+AC15+AC22</f>
        <v>0</v>
      </c>
      <c r="AD14" s="206">
        <f>+AD15+AD22</f>
        <v>0</v>
      </c>
      <c r="AE14" s="206">
        <f t="shared" ref="AE14:AE19" si="6">+H14-W14</f>
        <v>0</v>
      </c>
      <c r="AF14" s="206"/>
      <c r="AG14" s="206"/>
    </row>
    <row r="15" spans="1:33" s="195" customFormat="1" ht="15" customHeight="1">
      <c r="A15" s="207" t="s">
        <v>2</v>
      </c>
      <c r="B15" s="207"/>
      <c r="C15" s="208" t="s">
        <v>3</v>
      </c>
      <c r="D15" s="207" t="s">
        <v>88</v>
      </c>
      <c r="E15" s="209"/>
      <c r="F15" s="209"/>
      <c r="G15" s="209"/>
      <c r="H15" s="209">
        <f t="shared" si="1"/>
        <v>0</v>
      </c>
      <c r="I15" s="209">
        <f>SUM(L15:V15)</f>
        <v>0</v>
      </c>
      <c r="J15" s="209">
        <f t="shared" si="2"/>
        <v>0</v>
      </c>
      <c r="K15" s="209">
        <f t="shared" si="3"/>
        <v>0</v>
      </c>
      <c r="L15" s="209">
        <f>+L16+L17+L18</f>
        <v>0</v>
      </c>
      <c r="M15" s="209">
        <f t="shared" ref="M15:V15" si="7">+M16+M17+M18</f>
        <v>0</v>
      </c>
      <c r="N15" s="209">
        <f t="shared" si="7"/>
        <v>0</v>
      </c>
      <c r="O15" s="209">
        <f t="shared" si="7"/>
        <v>0</v>
      </c>
      <c r="P15" s="209">
        <f t="shared" si="7"/>
        <v>0</v>
      </c>
      <c r="Q15" s="209">
        <f t="shared" si="7"/>
        <v>0</v>
      </c>
      <c r="R15" s="209">
        <f t="shared" si="7"/>
        <v>0</v>
      </c>
      <c r="S15" s="209">
        <f t="shared" si="7"/>
        <v>0</v>
      </c>
      <c r="T15" s="209">
        <f t="shared" si="7"/>
        <v>0</v>
      </c>
      <c r="U15" s="209">
        <f t="shared" si="7"/>
        <v>0</v>
      </c>
      <c r="V15" s="209">
        <f t="shared" si="7"/>
        <v>0</v>
      </c>
      <c r="W15" s="209">
        <f t="shared" si="0"/>
        <v>0</v>
      </c>
      <c r="X15" s="209">
        <f>SUM(Z15:AD15)</f>
        <v>0</v>
      </c>
      <c r="Y15" s="209">
        <f t="shared" si="5"/>
        <v>0</v>
      </c>
      <c r="Z15" s="209">
        <f>Z16+Z17+Z18</f>
        <v>0</v>
      </c>
      <c r="AA15" s="209">
        <f>AA16+AA17+AA18</f>
        <v>0</v>
      </c>
      <c r="AB15" s="209">
        <f>AB16+AB17+AB18</f>
        <v>0</v>
      </c>
      <c r="AC15" s="209">
        <f>AC16+AC17+AC18</f>
        <v>0</v>
      </c>
      <c r="AD15" s="209">
        <f>AD16+AD17+AD18</f>
        <v>0</v>
      </c>
      <c r="AE15" s="209">
        <f t="shared" si="6"/>
        <v>0</v>
      </c>
      <c r="AF15" s="209"/>
      <c r="AG15" s="209"/>
    </row>
    <row r="16" spans="1:33" s="199" customFormat="1" ht="15" customHeight="1">
      <c r="A16" s="210" t="s">
        <v>67</v>
      </c>
      <c r="B16" s="210"/>
      <c r="C16" s="211" t="s">
        <v>70</v>
      </c>
      <c r="D16" s="212" t="s">
        <v>89</v>
      </c>
      <c r="E16" s="212"/>
      <c r="F16" s="212"/>
      <c r="G16" s="212"/>
      <c r="H16" s="212">
        <f t="shared" si="1"/>
        <v>0</v>
      </c>
      <c r="I16" s="212">
        <f>SUM(L16:V16)</f>
        <v>0</v>
      </c>
      <c r="J16" s="212">
        <f t="shared" si="2"/>
        <v>0</v>
      </c>
      <c r="K16" s="212">
        <f t="shared" si="3"/>
        <v>0</v>
      </c>
      <c r="L16" s="212"/>
      <c r="M16" s="212"/>
      <c r="N16" s="212"/>
      <c r="O16" s="212"/>
      <c r="P16" s="212"/>
      <c r="Q16" s="212"/>
      <c r="R16" s="212"/>
      <c r="S16" s="212"/>
      <c r="T16" s="212"/>
      <c r="U16" s="212"/>
      <c r="V16" s="212"/>
      <c r="W16" s="212">
        <f t="shared" si="0"/>
        <v>0</v>
      </c>
      <c r="X16" s="212">
        <f>SUM(Z16:AD16)</f>
        <v>0</v>
      </c>
      <c r="Y16" s="212">
        <f t="shared" si="5"/>
        <v>0</v>
      </c>
      <c r="Z16" s="212"/>
      <c r="AA16" s="212"/>
      <c r="AB16" s="212"/>
      <c r="AC16" s="212"/>
      <c r="AD16" s="212"/>
      <c r="AE16" s="212">
        <f t="shared" si="6"/>
        <v>0</v>
      </c>
      <c r="AF16" s="212"/>
      <c r="AG16" s="212"/>
    </row>
    <row r="17" spans="1:33" s="199" customFormat="1" ht="15" customHeight="1">
      <c r="A17" s="210" t="s">
        <v>68</v>
      </c>
      <c r="B17" s="210"/>
      <c r="C17" s="211" t="s">
        <v>71</v>
      </c>
      <c r="D17" s="212" t="s">
        <v>89</v>
      </c>
      <c r="E17" s="212"/>
      <c r="F17" s="212"/>
      <c r="G17" s="212"/>
      <c r="H17" s="212">
        <f t="shared" si="1"/>
        <v>0</v>
      </c>
      <c r="I17" s="212">
        <f>SUM(L17:V17)</f>
        <v>0</v>
      </c>
      <c r="J17" s="212">
        <f t="shared" si="2"/>
        <v>0</v>
      </c>
      <c r="K17" s="212">
        <f t="shared" si="3"/>
        <v>0</v>
      </c>
      <c r="L17" s="212">
        <f>+L21</f>
        <v>0</v>
      </c>
      <c r="M17" s="212">
        <f t="shared" ref="M17:V17" si="8">+M21</f>
        <v>0</v>
      </c>
      <c r="N17" s="212">
        <f t="shared" si="8"/>
        <v>0</v>
      </c>
      <c r="O17" s="212">
        <f t="shared" si="8"/>
        <v>0</v>
      </c>
      <c r="P17" s="212">
        <f t="shared" si="8"/>
        <v>0</v>
      </c>
      <c r="Q17" s="212">
        <f t="shared" si="8"/>
        <v>0</v>
      </c>
      <c r="R17" s="212">
        <f>+R21</f>
        <v>0</v>
      </c>
      <c r="S17" s="212">
        <f t="shared" si="8"/>
        <v>0</v>
      </c>
      <c r="T17" s="212">
        <f t="shared" si="8"/>
        <v>0</v>
      </c>
      <c r="U17" s="212">
        <f t="shared" si="8"/>
        <v>0</v>
      </c>
      <c r="V17" s="212">
        <f t="shared" si="8"/>
        <v>0</v>
      </c>
      <c r="W17" s="212">
        <f t="shared" si="0"/>
        <v>0</v>
      </c>
      <c r="X17" s="212">
        <f>SUM(Z17:AD17)</f>
        <v>0</v>
      </c>
      <c r="Y17" s="212">
        <f t="shared" si="5"/>
        <v>0</v>
      </c>
      <c r="Z17" s="212">
        <f>+Z21</f>
        <v>0</v>
      </c>
      <c r="AA17" s="212">
        <f>+AA21</f>
        <v>0</v>
      </c>
      <c r="AB17" s="212">
        <f>+AB21</f>
        <v>0</v>
      </c>
      <c r="AC17" s="212">
        <f>+AC21</f>
        <v>0</v>
      </c>
      <c r="AD17" s="212">
        <f>+AD21</f>
        <v>0</v>
      </c>
      <c r="AE17" s="212">
        <f t="shared" si="6"/>
        <v>0</v>
      </c>
      <c r="AF17" s="212"/>
      <c r="AG17" s="212"/>
    </row>
    <row r="18" spans="1:33" s="199" customFormat="1" ht="15" customHeight="1">
      <c r="A18" s="210" t="s">
        <v>69</v>
      </c>
      <c r="B18" s="210"/>
      <c r="C18" s="211" t="s">
        <v>72</v>
      </c>
      <c r="D18" s="212" t="s">
        <v>89</v>
      </c>
      <c r="E18" s="212"/>
      <c r="F18" s="212"/>
      <c r="G18" s="212"/>
      <c r="H18" s="212">
        <f t="shared" si="1"/>
        <v>0</v>
      </c>
      <c r="I18" s="212">
        <f>SUM(L18:V18)</f>
        <v>0</v>
      </c>
      <c r="J18" s="212">
        <f t="shared" si="2"/>
        <v>0</v>
      </c>
      <c r="K18" s="212">
        <f t="shared" si="3"/>
        <v>0</v>
      </c>
      <c r="L18" s="212">
        <f t="shared" ref="L18:V18" si="9">SUMPRODUCT(L19:L20*$F$19:$F$20)</f>
        <v>0</v>
      </c>
      <c r="M18" s="212">
        <f t="shared" si="9"/>
        <v>0</v>
      </c>
      <c r="N18" s="212">
        <f t="shared" si="9"/>
        <v>0</v>
      </c>
      <c r="O18" s="212">
        <f t="shared" si="9"/>
        <v>0</v>
      </c>
      <c r="P18" s="212">
        <f t="shared" si="9"/>
        <v>0</v>
      </c>
      <c r="Q18" s="212">
        <f t="shared" si="9"/>
        <v>0</v>
      </c>
      <c r="R18" s="212">
        <f t="shared" si="9"/>
        <v>0</v>
      </c>
      <c r="S18" s="212">
        <f t="shared" si="9"/>
        <v>0</v>
      </c>
      <c r="T18" s="212">
        <f t="shared" si="9"/>
        <v>0</v>
      </c>
      <c r="U18" s="212">
        <f t="shared" si="9"/>
        <v>0</v>
      </c>
      <c r="V18" s="212">
        <f t="shared" si="9"/>
        <v>0</v>
      </c>
      <c r="W18" s="212">
        <f t="shared" si="0"/>
        <v>0</v>
      </c>
      <c r="X18" s="212">
        <f>SUM(Z18:AD18)</f>
        <v>0</v>
      </c>
      <c r="Y18" s="212">
        <f t="shared" si="5"/>
        <v>0</v>
      </c>
      <c r="Z18" s="212"/>
      <c r="AA18" s="212"/>
      <c r="AB18" s="212"/>
      <c r="AC18" s="212"/>
      <c r="AD18" s="212"/>
      <c r="AE18" s="212">
        <f t="shared" si="6"/>
        <v>0</v>
      </c>
      <c r="AF18" s="212"/>
      <c r="AG18" s="212"/>
    </row>
    <row r="19" spans="1:33" ht="15" customHeight="1">
      <c r="A19" s="27">
        <v>1</v>
      </c>
      <c r="B19" s="27"/>
      <c r="C19" s="213" t="s">
        <v>4</v>
      </c>
      <c r="D19" s="27" t="s">
        <v>18</v>
      </c>
      <c r="E19" s="34"/>
      <c r="F19" s="214">
        <v>27</v>
      </c>
      <c r="G19" s="214">
        <v>27</v>
      </c>
      <c r="H19" s="35">
        <f t="shared" si="1"/>
        <v>0</v>
      </c>
      <c r="I19" s="35">
        <f>SUMIF($L$12:$V$12,$I$12,L19:V19)</f>
        <v>0</v>
      </c>
      <c r="J19" s="34">
        <f t="shared" si="2"/>
        <v>0</v>
      </c>
      <c r="K19" s="35">
        <f t="shared" si="3"/>
        <v>0</v>
      </c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>
        <f t="shared" si="0"/>
        <v>0</v>
      </c>
      <c r="X19" s="35">
        <f>SUMIF($Z$10:$AD$10,$X$12,$Z19:$AD19)</f>
        <v>0</v>
      </c>
      <c r="Y19" s="35">
        <f t="shared" si="5"/>
        <v>0</v>
      </c>
      <c r="Z19" s="35"/>
      <c r="AA19" s="35"/>
      <c r="AB19" s="35"/>
      <c r="AC19" s="35"/>
      <c r="AD19" s="35"/>
      <c r="AE19" s="35">
        <f t="shared" si="6"/>
        <v>0</v>
      </c>
      <c r="AF19" s="35"/>
      <c r="AG19" s="35"/>
    </row>
    <row r="20" spans="1:33" ht="15" customHeight="1">
      <c r="A20" s="27"/>
      <c r="B20" s="27"/>
      <c r="C20" s="33" t="s">
        <v>14</v>
      </c>
      <c r="D20" s="27"/>
      <c r="E20" s="34"/>
      <c r="F20" s="34"/>
      <c r="G20" s="34"/>
      <c r="H20" s="35">
        <f t="shared" ref="H20:H41" si="10">+SUM(L20:V20)</f>
        <v>0</v>
      </c>
      <c r="I20" s="35">
        <f>SUMIF($L$12:$V$12,$I$12,L20:V20)</f>
        <v>0</v>
      </c>
      <c r="J20" s="35">
        <f t="shared" si="2"/>
        <v>0</v>
      </c>
      <c r="K20" s="35">
        <f t="shared" si="3"/>
        <v>0</v>
      </c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>
        <f t="shared" ref="W20:W46" si="11">+SUM(Z20:AD20)</f>
        <v>0</v>
      </c>
      <c r="X20" s="35">
        <f t="shared" ref="X20:X27" si="12">SUM(Z20:AD20)</f>
        <v>0</v>
      </c>
      <c r="Y20" s="35">
        <f t="shared" si="5"/>
        <v>0</v>
      </c>
      <c r="Z20" s="35"/>
      <c r="AA20" s="35"/>
      <c r="AB20" s="35"/>
      <c r="AC20" s="35"/>
      <c r="AD20" s="35"/>
      <c r="AE20" s="35">
        <f t="shared" ref="AE20:AE46" si="13">+H20-W20</f>
        <v>0</v>
      </c>
      <c r="AF20" s="35"/>
      <c r="AG20" s="35"/>
    </row>
    <row r="21" spans="1:33" s="199" customFormat="1" ht="15" customHeight="1">
      <c r="A21" s="210" t="s">
        <v>50</v>
      </c>
      <c r="B21" s="210"/>
      <c r="C21" s="211" t="s">
        <v>51</v>
      </c>
      <c r="D21" s="212" t="s">
        <v>89</v>
      </c>
      <c r="E21" s="212"/>
      <c r="F21" s="212"/>
      <c r="G21" s="212"/>
      <c r="H21" s="212">
        <f t="shared" si="10"/>
        <v>0</v>
      </c>
      <c r="I21" s="212">
        <f>SUM(L21:V21)</f>
        <v>0</v>
      </c>
      <c r="J21" s="212">
        <f t="shared" si="2"/>
        <v>0</v>
      </c>
      <c r="K21" s="212">
        <f t="shared" si="3"/>
        <v>0</v>
      </c>
      <c r="L21" s="212">
        <f t="shared" ref="L21:V21" si="14">SUMPRODUCT(L19:L20*$G$19:$G$20)-SUMPRODUCT(L19:L20*$F$19:$F$20)</f>
        <v>0</v>
      </c>
      <c r="M21" s="212">
        <f t="shared" si="14"/>
        <v>0</v>
      </c>
      <c r="N21" s="212">
        <f t="shared" si="14"/>
        <v>0</v>
      </c>
      <c r="O21" s="212">
        <f t="shared" si="14"/>
        <v>0</v>
      </c>
      <c r="P21" s="212">
        <f t="shared" si="14"/>
        <v>0</v>
      </c>
      <c r="Q21" s="212">
        <f t="shared" si="14"/>
        <v>0</v>
      </c>
      <c r="R21" s="212">
        <f t="shared" si="14"/>
        <v>0</v>
      </c>
      <c r="S21" s="212">
        <f t="shared" si="14"/>
        <v>0</v>
      </c>
      <c r="T21" s="212">
        <f t="shared" si="14"/>
        <v>0</v>
      </c>
      <c r="U21" s="212">
        <f t="shared" si="14"/>
        <v>0</v>
      </c>
      <c r="V21" s="212">
        <f t="shared" si="14"/>
        <v>0</v>
      </c>
      <c r="W21" s="212">
        <f t="shared" si="11"/>
        <v>0</v>
      </c>
      <c r="X21" s="212">
        <f t="shared" si="12"/>
        <v>0</v>
      </c>
      <c r="Y21" s="212">
        <f t="shared" si="5"/>
        <v>0</v>
      </c>
      <c r="Z21" s="212"/>
      <c r="AA21" s="212"/>
      <c r="AB21" s="212"/>
      <c r="AC21" s="212"/>
      <c r="AD21" s="212"/>
      <c r="AE21" s="212">
        <f t="shared" si="13"/>
        <v>0</v>
      </c>
      <c r="AF21" s="212"/>
      <c r="AG21" s="212"/>
    </row>
    <row r="22" spans="1:33" s="195" customFormat="1" ht="15" customHeight="1">
      <c r="A22" s="207" t="s">
        <v>5</v>
      </c>
      <c r="B22" s="207"/>
      <c r="C22" s="208" t="s">
        <v>73</v>
      </c>
      <c r="D22" s="209" t="s">
        <v>88</v>
      </c>
      <c r="E22" s="209"/>
      <c r="F22" s="209"/>
      <c r="G22" s="209"/>
      <c r="H22" s="209">
        <f t="shared" si="10"/>
        <v>0</v>
      </c>
      <c r="I22" s="209">
        <f>SUM(L22:V22)</f>
        <v>0</v>
      </c>
      <c r="J22" s="209">
        <f t="shared" si="2"/>
        <v>0</v>
      </c>
      <c r="K22" s="209">
        <f t="shared" si="3"/>
        <v>0</v>
      </c>
      <c r="L22" s="209">
        <f>+L23+L24+L25</f>
        <v>0</v>
      </c>
      <c r="M22" s="209">
        <f t="shared" ref="M22:V22" si="15">+M23+M24+M25</f>
        <v>0</v>
      </c>
      <c r="N22" s="209">
        <f t="shared" si="15"/>
        <v>0</v>
      </c>
      <c r="O22" s="209">
        <f t="shared" si="15"/>
        <v>0</v>
      </c>
      <c r="P22" s="209">
        <f t="shared" si="15"/>
        <v>0</v>
      </c>
      <c r="Q22" s="209">
        <f t="shared" si="15"/>
        <v>0</v>
      </c>
      <c r="R22" s="209">
        <f t="shared" si="15"/>
        <v>0</v>
      </c>
      <c r="S22" s="209">
        <f>+S23+S24+S25</f>
        <v>0</v>
      </c>
      <c r="T22" s="209">
        <f t="shared" si="15"/>
        <v>0</v>
      </c>
      <c r="U22" s="209">
        <f t="shared" si="15"/>
        <v>0</v>
      </c>
      <c r="V22" s="209">
        <f t="shared" si="15"/>
        <v>0</v>
      </c>
      <c r="W22" s="209">
        <f t="shared" si="11"/>
        <v>0</v>
      </c>
      <c r="X22" s="209">
        <f t="shared" si="12"/>
        <v>0</v>
      </c>
      <c r="Y22" s="209">
        <f t="shared" si="5"/>
        <v>0</v>
      </c>
      <c r="Z22" s="209"/>
      <c r="AA22" s="209"/>
      <c r="AB22" s="209"/>
      <c r="AC22" s="209"/>
      <c r="AD22" s="209"/>
      <c r="AE22" s="209">
        <f t="shared" si="13"/>
        <v>0</v>
      </c>
      <c r="AF22" s="209"/>
      <c r="AG22" s="209"/>
    </row>
    <row r="23" spans="1:33" s="199" customFormat="1" ht="15" customHeight="1">
      <c r="A23" s="210" t="s">
        <v>67</v>
      </c>
      <c r="B23" s="210"/>
      <c r="C23" s="211" t="s">
        <v>70</v>
      </c>
      <c r="D23" s="212" t="s">
        <v>89</v>
      </c>
      <c r="E23" s="212"/>
      <c r="F23" s="212"/>
      <c r="G23" s="212"/>
      <c r="H23" s="212">
        <f t="shared" si="10"/>
        <v>0</v>
      </c>
      <c r="I23" s="212">
        <f>SUM(L23:V23)</f>
        <v>0</v>
      </c>
      <c r="J23" s="212">
        <f t="shared" si="2"/>
        <v>0</v>
      </c>
      <c r="K23" s="212">
        <f t="shared" si="3"/>
        <v>0</v>
      </c>
      <c r="L23" s="212"/>
      <c r="M23" s="212"/>
      <c r="N23" s="212"/>
      <c r="O23" s="212"/>
      <c r="P23" s="212"/>
      <c r="Q23" s="212"/>
      <c r="R23" s="212"/>
      <c r="S23" s="212"/>
      <c r="T23" s="212"/>
      <c r="U23" s="212"/>
      <c r="V23" s="212"/>
      <c r="W23" s="212">
        <f t="shared" si="11"/>
        <v>0</v>
      </c>
      <c r="X23" s="212">
        <f t="shared" si="12"/>
        <v>0</v>
      </c>
      <c r="Y23" s="212">
        <f t="shared" si="5"/>
        <v>0</v>
      </c>
      <c r="Z23" s="212"/>
      <c r="AA23" s="212"/>
      <c r="AB23" s="212"/>
      <c r="AC23" s="212"/>
      <c r="AD23" s="212"/>
      <c r="AE23" s="212">
        <f t="shared" si="13"/>
        <v>0</v>
      </c>
      <c r="AF23" s="212"/>
      <c r="AG23" s="212"/>
    </row>
    <row r="24" spans="1:33" s="199" customFormat="1" ht="15" customHeight="1">
      <c r="A24" s="210" t="s">
        <v>68</v>
      </c>
      <c r="B24" s="210"/>
      <c r="C24" s="211" t="s">
        <v>71</v>
      </c>
      <c r="D24" s="212" t="s">
        <v>89</v>
      </c>
      <c r="E24" s="212"/>
      <c r="F24" s="212"/>
      <c r="G24" s="212"/>
      <c r="H24" s="212">
        <f t="shared" si="10"/>
        <v>0</v>
      </c>
      <c r="I24" s="212">
        <f>SUM(L24:V24)</f>
        <v>0</v>
      </c>
      <c r="J24" s="212">
        <f t="shared" si="2"/>
        <v>0</v>
      </c>
      <c r="K24" s="212">
        <f t="shared" si="3"/>
        <v>0</v>
      </c>
      <c r="L24" s="212">
        <f>+L28</f>
        <v>0</v>
      </c>
      <c r="M24" s="212">
        <f t="shared" ref="M24:V24" si="16">+M28</f>
        <v>0</v>
      </c>
      <c r="N24" s="212">
        <f t="shared" si="16"/>
        <v>0</v>
      </c>
      <c r="O24" s="212">
        <f t="shared" si="16"/>
        <v>0</v>
      </c>
      <c r="P24" s="212">
        <f t="shared" si="16"/>
        <v>0</v>
      </c>
      <c r="Q24" s="212">
        <f t="shared" si="16"/>
        <v>0</v>
      </c>
      <c r="R24" s="212">
        <f t="shared" si="16"/>
        <v>0</v>
      </c>
      <c r="S24" s="212">
        <f>+S28</f>
        <v>0</v>
      </c>
      <c r="T24" s="212">
        <f t="shared" si="16"/>
        <v>0</v>
      </c>
      <c r="U24" s="212">
        <f t="shared" si="16"/>
        <v>0</v>
      </c>
      <c r="V24" s="212">
        <f t="shared" si="16"/>
        <v>0</v>
      </c>
      <c r="W24" s="212">
        <f t="shared" si="11"/>
        <v>0</v>
      </c>
      <c r="X24" s="212">
        <f t="shared" si="12"/>
        <v>0</v>
      </c>
      <c r="Y24" s="212">
        <f t="shared" si="5"/>
        <v>0</v>
      </c>
      <c r="Z24" s="212"/>
      <c r="AA24" s="212"/>
      <c r="AB24" s="212"/>
      <c r="AC24" s="212"/>
      <c r="AD24" s="212"/>
      <c r="AE24" s="212">
        <f t="shared" si="13"/>
        <v>0</v>
      </c>
      <c r="AF24" s="212"/>
      <c r="AG24" s="212"/>
    </row>
    <row r="25" spans="1:33" s="199" customFormat="1" ht="15" customHeight="1">
      <c r="A25" s="210" t="s">
        <v>69</v>
      </c>
      <c r="B25" s="210"/>
      <c r="C25" s="211" t="s">
        <v>72</v>
      </c>
      <c r="D25" s="212" t="s">
        <v>89</v>
      </c>
      <c r="E25" s="212"/>
      <c r="F25" s="212"/>
      <c r="G25" s="212"/>
      <c r="H25" s="212">
        <f t="shared" si="10"/>
        <v>0</v>
      </c>
      <c r="I25" s="212">
        <f>SUM(L25:V25)</f>
        <v>0</v>
      </c>
      <c r="J25" s="212">
        <f t="shared" si="2"/>
        <v>0</v>
      </c>
      <c r="K25" s="212">
        <f t="shared" si="3"/>
        <v>0</v>
      </c>
      <c r="L25" s="212">
        <f t="shared" ref="L25:V25" si="17">SUMPRODUCT(L26:L27*$F$26:$F$27)</f>
        <v>0</v>
      </c>
      <c r="M25" s="212">
        <f t="shared" si="17"/>
        <v>0</v>
      </c>
      <c r="N25" s="212">
        <f t="shared" si="17"/>
        <v>0</v>
      </c>
      <c r="O25" s="212">
        <f t="shared" si="17"/>
        <v>0</v>
      </c>
      <c r="P25" s="212">
        <f t="shared" si="17"/>
        <v>0</v>
      </c>
      <c r="Q25" s="212">
        <f t="shared" si="17"/>
        <v>0</v>
      </c>
      <c r="R25" s="212">
        <f t="shared" si="17"/>
        <v>0</v>
      </c>
      <c r="S25" s="212">
        <f t="shared" si="17"/>
        <v>0</v>
      </c>
      <c r="T25" s="212">
        <f t="shared" si="17"/>
        <v>0</v>
      </c>
      <c r="U25" s="212">
        <f t="shared" si="17"/>
        <v>0</v>
      </c>
      <c r="V25" s="212">
        <f t="shared" si="17"/>
        <v>0</v>
      </c>
      <c r="W25" s="212">
        <f t="shared" si="11"/>
        <v>0</v>
      </c>
      <c r="X25" s="212">
        <f t="shared" si="12"/>
        <v>0</v>
      </c>
      <c r="Y25" s="212">
        <f t="shared" si="5"/>
        <v>0</v>
      </c>
      <c r="Z25" s="212"/>
      <c r="AA25" s="212"/>
      <c r="AB25" s="212"/>
      <c r="AC25" s="212"/>
      <c r="AD25" s="212"/>
      <c r="AE25" s="212">
        <f t="shared" si="13"/>
        <v>0</v>
      </c>
      <c r="AF25" s="212"/>
      <c r="AG25" s="212"/>
    </row>
    <row r="26" spans="1:33" ht="15" customHeight="1">
      <c r="A26" s="27">
        <v>1</v>
      </c>
      <c r="B26" s="27"/>
      <c r="C26" s="213" t="s">
        <v>4</v>
      </c>
      <c r="D26" s="27" t="s">
        <v>18</v>
      </c>
      <c r="E26" s="34"/>
      <c r="F26" s="214">
        <v>27</v>
      </c>
      <c r="G26" s="214">
        <v>27</v>
      </c>
      <c r="H26" s="35">
        <f t="shared" si="10"/>
        <v>0</v>
      </c>
      <c r="I26" s="35">
        <f>SUMIF($L$12:$V$12,$I$12,L26:V26)</f>
        <v>0</v>
      </c>
      <c r="J26" s="35">
        <f t="shared" si="2"/>
        <v>0</v>
      </c>
      <c r="K26" s="35">
        <f t="shared" si="3"/>
        <v>0</v>
      </c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>
        <f t="shared" si="11"/>
        <v>0</v>
      </c>
      <c r="X26" s="35">
        <f t="shared" si="12"/>
        <v>0</v>
      </c>
      <c r="Y26" s="35">
        <f t="shared" si="5"/>
        <v>0</v>
      </c>
      <c r="Z26" s="35"/>
      <c r="AA26" s="35"/>
      <c r="AB26" s="35"/>
      <c r="AC26" s="35"/>
      <c r="AD26" s="35"/>
      <c r="AE26" s="35">
        <f t="shared" si="13"/>
        <v>0</v>
      </c>
      <c r="AF26" s="35"/>
      <c r="AG26" s="35"/>
    </row>
    <row r="27" spans="1:33" ht="15" customHeight="1">
      <c r="A27" s="27" t="s">
        <v>151</v>
      </c>
      <c r="B27" s="27"/>
      <c r="C27" s="33" t="s">
        <v>14</v>
      </c>
      <c r="D27" s="27"/>
      <c r="E27" s="34"/>
      <c r="F27" s="214"/>
      <c r="G27" s="214"/>
      <c r="H27" s="35">
        <f t="shared" si="10"/>
        <v>0</v>
      </c>
      <c r="I27" s="35">
        <f>SUMIF($L$12:$V$12,$I$12,L27:V27)</f>
        <v>0</v>
      </c>
      <c r="J27" s="35">
        <f t="shared" si="2"/>
        <v>0</v>
      </c>
      <c r="K27" s="35">
        <f t="shared" si="3"/>
        <v>0</v>
      </c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>
        <f t="shared" si="11"/>
        <v>0</v>
      </c>
      <c r="X27" s="35">
        <f t="shared" si="12"/>
        <v>0</v>
      </c>
      <c r="Y27" s="35">
        <f t="shared" si="5"/>
        <v>0</v>
      </c>
      <c r="Z27" s="35"/>
      <c r="AA27" s="35"/>
      <c r="AB27" s="35"/>
      <c r="AC27" s="35"/>
      <c r="AD27" s="35"/>
      <c r="AE27" s="35">
        <f t="shared" si="13"/>
        <v>0</v>
      </c>
      <c r="AF27" s="35"/>
      <c r="AG27" s="35"/>
    </row>
    <row r="28" spans="1:33" s="199" customFormat="1" ht="15" customHeight="1">
      <c r="A28" s="210" t="s">
        <v>50</v>
      </c>
      <c r="B28" s="210"/>
      <c r="C28" s="211" t="s">
        <v>51</v>
      </c>
      <c r="D28" s="210"/>
      <c r="E28" s="212"/>
      <c r="F28" s="212"/>
      <c r="G28" s="212"/>
      <c r="H28" s="212">
        <f t="shared" si="10"/>
        <v>0</v>
      </c>
      <c r="I28" s="212">
        <f>SUMIF($L$12:$V$12,$I$12,L28:V28)</f>
        <v>0</v>
      </c>
      <c r="J28" s="212">
        <f t="shared" si="2"/>
        <v>0</v>
      </c>
      <c r="K28" s="212">
        <f t="shared" si="3"/>
        <v>0</v>
      </c>
      <c r="L28" s="212">
        <f t="shared" ref="L28:V28" si="18">SUMPRODUCT(L26:L27*$G$26:$G$27)-SUMPRODUCT(L26:L27*$F$26:$F$27)</f>
        <v>0</v>
      </c>
      <c r="M28" s="212">
        <f t="shared" si="18"/>
        <v>0</v>
      </c>
      <c r="N28" s="212">
        <f t="shared" si="18"/>
        <v>0</v>
      </c>
      <c r="O28" s="212">
        <f t="shared" si="18"/>
        <v>0</v>
      </c>
      <c r="P28" s="212">
        <f t="shared" si="18"/>
        <v>0</v>
      </c>
      <c r="Q28" s="212">
        <f t="shared" si="18"/>
        <v>0</v>
      </c>
      <c r="R28" s="212">
        <f t="shared" si="18"/>
        <v>0</v>
      </c>
      <c r="S28" s="212">
        <f t="shared" si="18"/>
        <v>0</v>
      </c>
      <c r="T28" s="212">
        <f t="shared" si="18"/>
        <v>0</v>
      </c>
      <c r="U28" s="212">
        <f t="shared" si="18"/>
        <v>0</v>
      </c>
      <c r="V28" s="212">
        <f t="shared" si="18"/>
        <v>0</v>
      </c>
      <c r="W28" s="212">
        <f t="shared" si="11"/>
        <v>0</v>
      </c>
      <c r="X28" s="212">
        <f t="shared" ref="X28:X42" si="19">SUM(Z28:AD28)</f>
        <v>0</v>
      </c>
      <c r="Y28" s="212">
        <f t="shared" si="5"/>
        <v>0</v>
      </c>
      <c r="Z28" s="212"/>
      <c r="AA28" s="212"/>
      <c r="AB28" s="212"/>
      <c r="AC28" s="212"/>
      <c r="AD28" s="212"/>
      <c r="AE28" s="212">
        <f t="shared" si="13"/>
        <v>0</v>
      </c>
      <c r="AF28" s="212"/>
      <c r="AG28" s="212"/>
    </row>
    <row r="29" spans="1:33" s="195" customFormat="1" ht="15" customHeight="1">
      <c r="A29" s="207" t="s">
        <v>8</v>
      </c>
      <c r="B29" s="207"/>
      <c r="C29" s="207" t="s">
        <v>11</v>
      </c>
      <c r="D29" s="207" t="s">
        <v>88</v>
      </c>
      <c r="E29" s="209"/>
      <c r="F29" s="209"/>
      <c r="G29" s="209"/>
      <c r="H29" s="209">
        <f t="shared" si="10"/>
        <v>0</v>
      </c>
      <c r="I29" s="209">
        <f>SUM(L29:V29)</f>
        <v>0</v>
      </c>
      <c r="J29" s="209">
        <f t="shared" si="2"/>
        <v>0</v>
      </c>
      <c r="K29" s="209">
        <f t="shared" si="3"/>
        <v>0</v>
      </c>
      <c r="L29" s="209">
        <f>+L30+L33</f>
        <v>0</v>
      </c>
      <c r="M29" s="209">
        <f t="shared" ref="M29:V29" si="20">+M30+M33</f>
        <v>0</v>
      </c>
      <c r="N29" s="209">
        <f t="shared" si="20"/>
        <v>0</v>
      </c>
      <c r="O29" s="209">
        <f t="shared" si="20"/>
        <v>0</v>
      </c>
      <c r="P29" s="209">
        <f t="shared" si="20"/>
        <v>0</v>
      </c>
      <c r="Q29" s="209">
        <f t="shared" si="20"/>
        <v>0</v>
      </c>
      <c r="R29" s="209">
        <f t="shared" si="20"/>
        <v>0</v>
      </c>
      <c r="S29" s="209">
        <f t="shared" si="20"/>
        <v>0</v>
      </c>
      <c r="T29" s="209">
        <f t="shared" si="20"/>
        <v>0</v>
      </c>
      <c r="U29" s="209">
        <f t="shared" si="20"/>
        <v>0</v>
      </c>
      <c r="V29" s="209">
        <f t="shared" si="20"/>
        <v>0</v>
      </c>
      <c r="W29" s="209">
        <f t="shared" si="11"/>
        <v>0</v>
      </c>
      <c r="X29" s="209">
        <f t="shared" si="19"/>
        <v>0</v>
      </c>
      <c r="Y29" s="209">
        <f t="shared" si="5"/>
        <v>0</v>
      </c>
      <c r="Z29" s="209"/>
      <c r="AA29" s="209"/>
      <c r="AB29" s="209"/>
      <c r="AC29" s="209"/>
      <c r="AD29" s="209"/>
      <c r="AE29" s="209">
        <f t="shared" si="13"/>
        <v>0</v>
      </c>
      <c r="AF29" s="209"/>
      <c r="AG29" s="209"/>
    </row>
    <row r="30" spans="1:33" s="195" customFormat="1" ht="15" customHeight="1">
      <c r="A30" s="207" t="s">
        <v>2</v>
      </c>
      <c r="B30" s="207"/>
      <c r="C30" s="208" t="s">
        <v>3</v>
      </c>
      <c r="D30" s="207"/>
      <c r="E30" s="209"/>
      <c r="F30" s="209"/>
      <c r="G30" s="209"/>
      <c r="H30" s="209">
        <f t="shared" si="10"/>
        <v>0</v>
      </c>
      <c r="I30" s="209">
        <f>SUM(L30:V30)</f>
        <v>0</v>
      </c>
      <c r="J30" s="209">
        <f t="shared" si="2"/>
        <v>0</v>
      </c>
      <c r="K30" s="209">
        <f t="shared" si="3"/>
        <v>0</v>
      </c>
      <c r="L30" s="209">
        <f>SUMPRODUCT(L31:L32*$F$31:$F$32)</f>
        <v>0</v>
      </c>
      <c r="M30" s="209">
        <f t="shared" ref="M30:V30" si="21">SUMPRODUCT(M31:M32*$F$31:$F$32)</f>
        <v>0</v>
      </c>
      <c r="N30" s="209">
        <f t="shared" si="21"/>
        <v>0</v>
      </c>
      <c r="O30" s="209">
        <f t="shared" si="21"/>
        <v>0</v>
      </c>
      <c r="P30" s="209">
        <f t="shared" si="21"/>
        <v>0</v>
      </c>
      <c r="Q30" s="209">
        <f t="shared" si="21"/>
        <v>0</v>
      </c>
      <c r="R30" s="209">
        <f t="shared" si="21"/>
        <v>0</v>
      </c>
      <c r="S30" s="209">
        <f t="shared" si="21"/>
        <v>0</v>
      </c>
      <c r="T30" s="209">
        <f t="shared" si="21"/>
        <v>0</v>
      </c>
      <c r="U30" s="209">
        <f t="shared" si="21"/>
        <v>0</v>
      </c>
      <c r="V30" s="209">
        <f t="shared" si="21"/>
        <v>0</v>
      </c>
      <c r="W30" s="209">
        <f t="shared" si="11"/>
        <v>0</v>
      </c>
      <c r="X30" s="209">
        <f t="shared" si="19"/>
        <v>0</v>
      </c>
      <c r="Y30" s="209">
        <f t="shared" si="5"/>
        <v>0</v>
      </c>
      <c r="Z30" s="209"/>
      <c r="AA30" s="209"/>
      <c r="AB30" s="209"/>
      <c r="AC30" s="209"/>
      <c r="AD30" s="209"/>
      <c r="AE30" s="209">
        <f t="shared" si="13"/>
        <v>0</v>
      </c>
      <c r="AF30" s="209"/>
      <c r="AG30" s="209"/>
    </row>
    <row r="31" spans="1:33" ht="15" customHeight="1">
      <c r="A31" s="27">
        <v>1</v>
      </c>
      <c r="B31" s="27"/>
      <c r="C31" s="33"/>
      <c r="D31" s="27" t="s">
        <v>18</v>
      </c>
      <c r="E31" s="34"/>
      <c r="F31" s="34"/>
      <c r="G31" s="34"/>
      <c r="H31" s="34">
        <f t="shared" si="10"/>
        <v>0</v>
      </c>
      <c r="I31" s="35">
        <f t="shared" ref="I31:I41" si="22">SUMIF($L$12:$V$12,$I$12,L31:V31)</f>
        <v>0</v>
      </c>
      <c r="J31" s="35">
        <f t="shared" ref="J31:J41" si="23">SUMIF($L$11:$V$11,J$11,$L31:$V31)</f>
        <v>0</v>
      </c>
      <c r="K31" s="35">
        <f t="shared" si="3"/>
        <v>0</v>
      </c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>
        <f t="shared" si="11"/>
        <v>0</v>
      </c>
      <c r="X31" s="35">
        <f t="shared" si="19"/>
        <v>0</v>
      </c>
      <c r="Y31" s="35">
        <f t="shared" si="5"/>
        <v>0</v>
      </c>
      <c r="Z31" s="35"/>
      <c r="AA31" s="35"/>
      <c r="AB31" s="35"/>
      <c r="AC31" s="35"/>
      <c r="AD31" s="35"/>
      <c r="AE31" s="35">
        <f t="shared" si="13"/>
        <v>0</v>
      </c>
      <c r="AF31" s="34"/>
      <c r="AG31" s="34"/>
    </row>
    <row r="32" spans="1:33" ht="15" customHeight="1">
      <c r="A32" s="27">
        <v>2</v>
      </c>
      <c r="B32" s="27"/>
      <c r="C32" s="33" t="s">
        <v>14</v>
      </c>
      <c r="D32" s="27"/>
      <c r="E32" s="34"/>
      <c r="F32" s="34"/>
      <c r="G32" s="34"/>
      <c r="H32" s="34">
        <f t="shared" si="10"/>
        <v>0</v>
      </c>
      <c r="I32" s="35">
        <f t="shared" si="22"/>
        <v>0</v>
      </c>
      <c r="J32" s="35">
        <f t="shared" si="23"/>
        <v>0</v>
      </c>
      <c r="K32" s="35">
        <f t="shared" si="3"/>
        <v>0</v>
      </c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>
        <f t="shared" si="11"/>
        <v>0</v>
      </c>
      <c r="X32" s="35">
        <f t="shared" si="19"/>
        <v>0</v>
      </c>
      <c r="Y32" s="35">
        <f t="shared" si="5"/>
        <v>0</v>
      </c>
      <c r="Z32" s="35"/>
      <c r="AA32" s="35"/>
      <c r="AB32" s="35"/>
      <c r="AC32" s="35"/>
      <c r="AD32" s="35"/>
      <c r="AE32" s="35">
        <f t="shared" si="13"/>
        <v>0</v>
      </c>
      <c r="AF32" s="34"/>
      <c r="AG32" s="34"/>
    </row>
    <row r="33" spans="1:33" s="195" customFormat="1" ht="15" customHeight="1">
      <c r="A33" s="207" t="s">
        <v>5</v>
      </c>
      <c r="B33" s="207"/>
      <c r="C33" s="208" t="s">
        <v>15</v>
      </c>
      <c r="D33" s="207"/>
      <c r="E33" s="209"/>
      <c r="F33" s="209"/>
      <c r="G33" s="209"/>
      <c r="H33" s="209">
        <f t="shared" si="10"/>
        <v>0</v>
      </c>
      <c r="I33" s="209">
        <f t="shared" si="22"/>
        <v>0</v>
      </c>
      <c r="J33" s="209">
        <f t="shared" si="23"/>
        <v>0</v>
      </c>
      <c r="K33" s="209">
        <f t="shared" si="3"/>
        <v>0</v>
      </c>
      <c r="L33" s="209">
        <f>SUMPRODUCT(L34:L35*$F$34:$F$35)</f>
        <v>0</v>
      </c>
      <c r="M33" s="209">
        <f t="shared" ref="M33:V33" si="24">SUMPRODUCT(M34:M35*$F$34:$F$35)</f>
        <v>0</v>
      </c>
      <c r="N33" s="209">
        <f t="shared" si="24"/>
        <v>0</v>
      </c>
      <c r="O33" s="209">
        <f t="shared" si="24"/>
        <v>0</v>
      </c>
      <c r="P33" s="209">
        <f t="shared" si="24"/>
        <v>0</v>
      </c>
      <c r="Q33" s="209">
        <f t="shared" si="24"/>
        <v>0</v>
      </c>
      <c r="R33" s="209">
        <f t="shared" si="24"/>
        <v>0</v>
      </c>
      <c r="S33" s="209">
        <f t="shared" si="24"/>
        <v>0</v>
      </c>
      <c r="T33" s="209">
        <f t="shared" si="24"/>
        <v>0</v>
      </c>
      <c r="U33" s="209">
        <f t="shared" si="24"/>
        <v>0</v>
      </c>
      <c r="V33" s="209">
        <f t="shared" si="24"/>
        <v>0</v>
      </c>
      <c r="W33" s="209">
        <f t="shared" si="11"/>
        <v>0</v>
      </c>
      <c r="X33" s="209">
        <f t="shared" si="19"/>
        <v>0</v>
      </c>
      <c r="Y33" s="209">
        <f t="shared" si="5"/>
        <v>0</v>
      </c>
      <c r="Z33" s="209"/>
      <c r="AA33" s="209"/>
      <c r="AB33" s="209"/>
      <c r="AC33" s="209"/>
      <c r="AD33" s="209"/>
      <c r="AE33" s="209">
        <f t="shared" si="13"/>
        <v>0</v>
      </c>
      <c r="AF33" s="209"/>
      <c r="AG33" s="209"/>
    </row>
    <row r="34" spans="1:33" ht="15" customHeight="1">
      <c r="A34" s="27">
        <v>1</v>
      </c>
      <c r="B34" s="27"/>
      <c r="C34" s="213" t="s">
        <v>38</v>
      </c>
      <c r="D34" s="27" t="s">
        <v>19</v>
      </c>
      <c r="E34" s="34"/>
      <c r="F34" s="34"/>
      <c r="G34" s="34"/>
      <c r="H34" s="34">
        <f t="shared" si="10"/>
        <v>0</v>
      </c>
      <c r="I34" s="35">
        <f t="shared" si="22"/>
        <v>0</v>
      </c>
      <c r="J34" s="35">
        <f t="shared" si="23"/>
        <v>0</v>
      </c>
      <c r="K34" s="35">
        <f t="shared" si="3"/>
        <v>0</v>
      </c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>
        <f t="shared" si="11"/>
        <v>0</v>
      </c>
      <c r="X34" s="35">
        <f t="shared" si="19"/>
        <v>0</v>
      </c>
      <c r="Y34" s="35">
        <f t="shared" si="5"/>
        <v>0</v>
      </c>
      <c r="Z34" s="35"/>
      <c r="AA34" s="35"/>
      <c r="AB34" s="35"/>
      <c r="AC34" s="35"/>
      <c r="AD34" s="35"/>
      <c r="AE34" s="35">
        <f t="shared" si="13"/>
        <v>0</v>
      </c>
      <c r="AF34" s="34"/>
      <c r="AG34" s="34"/>
    </row>
    <row r="35" spans="1:33" ht="15" customHeight="1">
      <c r="A35" s="27">
        <v>2</v>
      </c>
      <c r="B35" s="27"/>
      <c r="C35" s="33" t="s">
        <v>14</v>
      </c>
      <c r="D35" s="27"/>
      <c r="E35" s="34"/>
      <c r="F35" s="34"/>
      <c r="G35" s="34"/>
      <c r="H35" s="34">
        <f t="shared" si="10"/>
        <v>0</v>
      </c>
      <c r="I35" s="35">
        <f t="shared" si="22"/>
        <v>0</v>
      </c>
      <c r="J35" s="35">
        <f t="shared" si="23"/>
        <v>0</v>
      </c>
      <c r="K35" s="35">
        <f t="shared" si="3"/>
        <v>0</v>
      </c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>
        <f t="shared" si="11"/>
        <v>0</v>
      </c>
      <c r="X35" s="35">
        <f t="shared" si="19"/>
        <v>0</v>
      </c>
      <c r="Y35" s="35">
        <f t="shared" si="5"/>
        <v>0</v>
      </c>
      <c r="Z35" s="35"/>
      <c r="AA35" s="35"/>
      <c r="AB35" s="35"/>
      <c r="AC35" s="35"/>
      <c r="AD35" s="35"/>
      <c r="AE35" s="35">
        <f t="shared" si="13"/>
        <v>0</v>
      </c>
      <c r="AF35" s="34"/>
      <c r="AG35" s="34"/>
    </row>
    <row r="36" spans="1:33" s="195" customFormat="1" ht="15" customHeight="1">
      <c r="A36" s="207" t="s">
        <v>9</v>
      </c>
      <c r="B36" s="207"/>
      <c r="C36" s="207" t="s">
        <v>16</v>
      </c>
      <c r="D36" s="207" t="s">
        <v>88</v>
      </c>
      <c r="E36" s="209"/>
      <c r="F36" s="209"/>
      <c r="G36" s="209"/>
      <c r="H36" s="209">
        <f t="shared" si="10"/>
        <v>0</v>
      </c>
      <c r="I36" s="209">
        <f t="shared" si="22"/>
        <v>0</v>
      </c>
      <c r="J36" s="209">
        <f t="shared" si="23"/>
        <v>0</v>
      </c>
      <c r="K36" s="209">
        <f t="shared" si="3"/>
        <v>0</v>
      </c>
      <c r="L36" s="209">
        <f>SUMPRODUCT(L37:L38*$F$37:$F$38)</f>
        <v>0</v>
      </c>
      <c r="M36" s="209">
        <f t="shared" ref="M36:V36" si="25">SUMPRODUCT(M37:M38*$F$37:$F$38)</f>
        <v>0</v>
      </c>
      <c r="N36" s="209">
        <f t="shared" si="25"/>
        <v>0</v>
      </c>
      <c r="O36" s="209">
        <f t="shared" si="25"/>
        <v>0</v>
      </c>
      <c r="P36" s="209">
        <f t="shared" si="25"/>
        <v>0</v>
      </c>
      <c r="Q36" s="209">
        <f t="shared" si="25"/>
        <v>0</v>
      </c>
      <c r="R36" s="209">
        <f t="shared" si="25"/>
        <v>0</v>
      </c>
      <c r="S36" s="209">
        <f t="shared" si="25"/>
        <v>0</v>
      </c>
      <c r="T36" s="209">
        <f t="shared" si="25"/>
        <v>0</v>
      </c>
      <c r="U36" s="209">
        <f t="shared" si="25"/>
        <v>0</v>
      </c>
      <c r="V36" s="209">
        <f t="shared" si="25"/>
        <v>0</v>
      </c>
      <c r="W36" s="209">
        <f t="shared" si="11"/>
        <v>0</v>
      </c>
      <c r="X36" s="209">
        <f t="shared" si="19"/>
        <v>0</v>
      </c>
      <c r="Y36" s="209">
        <f t="shared" si="5"/>
        <v>0</v>
      </c>
      <c r="Z36" s="209"/>
      <c r="AA36" s="209"/>
      <c r="AB36" s="209"/>
      <c r="AC36" s="209"/>
      <c r="AD36" s="209"/>
      <c r="AE36" s="209">
        <f t="shared" si="13"/>
        <v>0</v>
      </c>
      <c r="AF36" s="209"/>
      <c r="AG36" s="209"/>
    </row>
    <row r="37" spans="1:33" ht="15" customHeight="1">
      <c r="A37" s="27">
        <v>1</v>
      </c>
      <c r="B37" s="27"/>
      <c r="C37" s="33" t="s">
        <v>14</v>
      </c>
      <c r="D37" s="27"/>
      <c r="E37" s="34"/>
      <c r="F37" s="34"/>
      <c r="G37" s="34"/>
      <c r="H37" s="34">
        <f t="shared" si="10"/>
        <v>0</v>
      </c>
      <c r="I37" s="35">
        <f t="shared" si="22"/>
        <v>0</v>
      </c>
      <c r="J37" s="35">
        <f t="shared" si="23"/>
        <v>0</v>
      </c>
      <c r="K37" s="35">
        <f t="shared" si="3"/>
        <v>0</v>
      </c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>
        <f t="shared" si="11"/>
        <v>0</v>
      </c>
      <c r="X37" s="35">
        <f t="shared" si="19"/>
        <v>0</v>
      </c>
      <c r="Y37" s="35">
        <f t="shared" si="5"/>
        <v>0</v>
      </c>
      <c r="Z37" s="35"/>
      <c r="AA37" s="35"/>
      <c r="AB37" s="35"/>
      <c r="AC37" s="35"/>
      <c r="AD37" s="35"/>
      <c r="AE37" s="35">
        <f t="shared" si="13"/>
        <v>0</v>
      </c>
      <c r="AF37" s="34"/>
      <c r="AG37" s="34"/>
    </row>
    <row r="38" spans="1:33" ht="15" customHeight="1">
      <c r="A38" s="27">
        <v>2</v>
      </c>
      <c r="B38" s="27"/>
      <c r="C38" s="33" t="s">
        <v>14</v>
      </c>
      <c r="D38" s="27"/>
      <c r="E38" s="34"/>
      <c r="F38" s="34"/>
      <c r="G38" s="34"/>
      <c r="H38" s="34">
        <f t="shared" si="10"/>
        <v>0</v>
      </c>
      <c r="I38" s="35">
        <f t="shared" si="22"/>
        <v>0</v>
      </c>
      <c r="J38" s="35">
        <f t="shared" si="23"/>
        <v>0</v>
      </c>
      <c r="K38" s="35">
        <f t="shared" si="3"/>
        <v>0</v>
      </c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>
        <f t="shared" si="11"/>
        <v>0</v>
      </c>
      <c r="X38" s="35">
        <f t="shared" si="19"/>
        <v>0</v>
      </c>
      <c r="Y38" s="35">
        <f t="shared" si="5"/>
        <v>0</v>
      </c>
      <c r="Z38" s="35"/>
      <c r="AA38" s="35"/>
      <c r="AB38" s="35"/>
      <c r="AC38" s="35"/>
      <c r="AD38" s="35"/>
      <c r="AE38" s="35">
        <f t="shared" si="13"/>
        <v>0</v>
      </c>
      <c r="AF38" s="34"/>
      <c r="AG38" s="34"/>
    </row>
    <row r="39" spans="1:33" s="195" customFormat="1" ht="15" customHeight="1">
      <c r="A39" s="207" t="s">
        <v>12</v>
      </c>
      <c r="B39" s="207"/>
      <c r="C39" s="207" t="s">
        <v>10</v>
      </c>
      <c r="D39" s="207" t="s">
        <v>88</v>
      </c>
      <c r="E39" s="209"/>
      <c r="F39" s="209"/>
      <c r="G39" s="209"/>
      <c r="H39" s="209">
        <f t="shared" si="10"/>
        <v>0</v>
      </c>
      <c r="I39" s="209">
        <f t="shared" si="22"/>
        <v>0</v>
      </c>
      <c r="J39" s="209">
        <f t="shared" si="23"/>
        <v>0</v>
      </c>
      <c r="K39" s="209">
        <f t="shared" si="3"/>
        <v>0</v>
      </c>
      <c r="L39" s="209">
        <f>SUMPRODUCT(L40:L41*$F$40:$F$41)</f>
        <v>0</v>
      </c>
      <c r="M39" s="209">
        <f t="shared" ref="M39:V39" si="26">SUMPRODUCT(M40:M41*$F$40:$F$41)</f>
        <v>0</v>
      </c>
      <c r="N39" s="209">
        <f t="shared" si="26"/>
        <v>0</v>
      </c>
      <c r="O39" s="209">
        <f t="shared" si="26"/>
        <v>0</v>
      </c>
      <c r="P39" s="209">
        <f t="shared" si="26"/>
        <v>0</v>
      </c>
      <c r="Q39" s="209">
        <f t="shared" si="26"/>
        <v>0</v>
      </c>
      <c r="R39" s="209">
        <f t="shared" si="26"/>
        <v>0</v>
      </c>
      <c r="S39" s="209">
        <f t="shared" si="26"/>
        <v>0</v>
      </c>
      <c r="T39" s="209">
        <f t="shared" si="26"/>
        <v>0</v>
      </c>
      <c r="U39" s="209">
        <f t="shared" si="26"/>
        <v>0</v>
      </c>
      <c r="V39" s="209">
        <f t="shared" si="26"/>
        <v>0</v>
      </c>
      <c r="W39" s="209">
        <f t="shared" si="11"/>
        <v>0</v>
      </c>
      <c r="X39" s="209">
        <f t="shared" si="19"/>
        <v>0</v>
      </c>
      <c r="Y39" s="209">
        <f t="shared" si="5"/>
        <v>0</v>
      </c>
      <c r="Z39" s="209"/>
      <c r="AA39" s="209"/>
      <c r="AB39" s="209"/>
      <c r="AC39" s="209"/>
      <c r="AD39" s="209"/>
      <c r="AE39" s="209">
        <f t="shared" si="13"/>
        <v>0</v>
      </c>
      <c r="AF39" s="209"/>
      <c r="AG39" s="209"/>
    </row>
    <row r="40" spans="1:33" ht="15" customHeight="1">
      <c r="A40" s="27">
        <v>1</v>
      </c>
      <c r="B40" s="27"/>
      <c r="C40" s="213" t="s">
        <v>91</v>
      </c>
      <c r="D40" s="27"/>
      <c r="E40" s="34"/>
      <c r="F40" s="34"/>
      <c r="G40" s="34"/>
      <c r="H40" s="34">
        <f t="shared" si="10"/>
        <v>0</v>
      </c>
      <c r="I40" s="35">
        <f t="shared" si="22"/>
        <v>0</v>
      </c>
      <c r="J40" s="35">
        <f t="shared" si="23"/>
        <v>0</v>
      </c>
      <c r="K40" s="35">
        <f t="shared" si="3"/>
        <v>0</v>
      </c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>
        <f t="shared" si="11"/>
        <v>0</v>
      </c>
      <c r="X40" s="35">
        <f t="shared" si="19"/>
        <v>0</v>
      </c>
      <c r="Y40" s="35">
        <f t="shared" si="5"/>
        <v>0</v>
      </c>
      <c r="Z40" s="35"/>
      <c r="AA40" s="35"/>
      <c r="AB40" s="35"/>
      <c r="AC40" s="35"/>
      <c r="AD40" s="35"/>
      <c r="AE40" s="35">
        <f t="shared" si="13"/>
        <v>0</v>
      </c>
      <c r="AF40" s="34"/>
      <c r="AG40" s="34"/>
    </row>
    <row r="41" spans="1:33" ht="15" customHeight="1">
      <c r="A41" s="28">
        <v>2</v>
      </c>
      <c r="B41" s="28"/>
      <c r="C41" s="36" t="s">
        <v>14</v>
      </c>
      <c r="D41" s="28"/>
      <c r="E41" s="29"/>
      <c r="F41" s="29"/>
      <c r="G41" s="29"/>
      <c r="H41" s="29">
        <f t="shared" si="10"/>
        <v>0</v>
      </c>
      <c r="I41" s="37">
        <f t="shared" si="22"/>
        <v>0</v>
      </c>
      <c r="J41" s="37">
        <f t="shared" si="23"/>
        <v>0</v>
      </c>
      <c r="K41" s="37">
        <f t="shared" si="3"/>
        <v>0</v>
      </c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>
        <f t="shared" si="11"/>
        <v>0</v>
      </c>
      <c r="X41" s="37">
        <f t="shared" si="19"/>
        <v>0</v>
      </c>
      <c r="Y41" s="37">
        <f t="shared" si="5"/>
        <v>0</v>
      </c>
      <c r="Z41" s="37"/>
      <c r="AA41" s="37"/>
      <c r="AB41" s="37"/>
      <c r="AC41" s="37"/>
      <c r="AD41" s="37"/>
      <c r="AE41" s="37">
        <f t="shared" si="13"/>
        <v>0</v>
      </c>
      <c r="AF41" s="29"/>
      <c r="AG41" s="29"/>
    </row>
    <row r="42" spans="1:33" s="195" customFormat="1" ht="15" customHeight="1">
      <c r="A42" s="24"/>
      <c r="B42" s="24"/>
      <c r="C42" s="24" t="s">
        <v>13</v>
      </c>
      <c r="D42" s="24" t="s">
        <v>88</v>
      </c>
      <c r="E42" s="25"/>
      <c r="F42" s="25"/>
      <c r="G42" s="25"/>
      <c r="H42" s="25">
        <f>+SUM(L42:V42)</f>
        <v>0</v>
      </c>
      <c r="I42" s="25">
        <f>SUM(L42:V42)</f>
        <v>0</v>
      </c>
      <c r="J42" s="25">
        <f>SUMIF($L$11:$V$11,J$11,$L42:$V42)</f>
        <v>0</v>
      </c>
      <c r="K42" s="25">
        <f t="shared" si="3"/>
        <v>0</v>
      </c>
      <c r="L42" s="25">
        <f t="shared" ref="L42:V42" si="27">+L39+L36+L29+L14</f>
        <v>0</v>
      </c>
      <c r="M42" s="25">
        <f t="shared" si="27"/>
        <v>0</v>
      </c>
      <c r="N42" s="25">
        <f t="shared" si="27"/>
        <v>0</v>
      </c>
      <c r="O42" s="25">
        <f t="shared" si="27"/>
        <v>0</v>
      </c>
      <c r="P42" s="25">
        <f t="shared" si="27"/>
        <v>0</v>
      </c>
      <c r="Q42" s="25">
        <f t="shared" si="27"/>
        <v>0</v>
      </c>
      <c r="R42" s="25">
        <f t="shared" si="27"/>
        <v>0</v>
      </c>
      <c r="S42" s="25">
        <f t="shared" si="27"/>
        <v>0</v>
      </c>
      <c r="T42" s="25">
        <f t="shared" si="27"/>
        <v>0</v>
      </c>
      <c r="U42" s="25">
        <f t="shared" si="27"/>
        <v>0</v>
      </c>
      <c r="V42" s="25">
        <f t="shared" si="27"/>
        <v>0</v>
      </c>
      <c r="W42" s="25">
        <f t="shared" si="11"/>
        <v>0</v>
      </c>
      <c r="X42" s="25">
        <f t="shared" si="19"/>
        <v>0</v>
      </c>
      <c r="Y42" s="25">
        <f t="shared" si="5"/>
        <v>0</v>
      </c>
      <c r="Z42" s="25">
        <f>+Z39+Z36+Z29+Z14</f>
        <v>0</v>
      </c>
      <c r="AA42" s="25">
        <f>+AA39+AA36+AA29+AA14</f>
        <v>0</v>
      </c>
      <c r="AB42" s="25">
        <f>+AB39+AB36+AB29+AB14</f>
        <v>0</v>
      </c>
      <c r="AC42" s="25">
        <f>+AC39+AC36+AC29+AC14</f>
        <v>0</v>
      </c>
      <c r="AD42" s="25">
        <f>+AD39+AD36+AD29+AD14</f>
        <v>0</v>
      </c>
      <c r="AE42" s="25">
        <f t="shared" si="13"/>
        <v>0</v>
      </c>
      <c r="AF42" s="25"/>
      <c r="AG42" s="25"/>
    </row>
    <row r="43" spans="1:33" s="195" customFormat="1" ht="15" customHeight="1">
      <c r="A43" s="26"/>
      <c r="B43" s="26"/>
      <c r="C43" s="30" t="s">
        <v>75</v>
      </c>
      <c r="D43" s="26"/>
      <c r="E43" s="31"/>
      <c r="F43" s="31"/>
      <c r="G43" s="31"/>
      <c r="H43" s="31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>
        <f t="shared" si="11"/>
        <v>0</v>
      </c>
      <c r="X43" s="32"/>
      <c r="Y43" s="32"/>
      <c r="Z43" s="32"/>
      <c r="AA43" s="32"/>
      <c r="AB43" s="32"/>
      <c r="AC43" s="32"/>
      <c r="AD43" s="32"/>
      <c r="AE43" s="32">
        <f t="shared" si="13"/>
        <v>0</v>
      </c>
      <c r="AF43" s="31"/>
      <c r="AG43" s="31"/>
    </row>
    <row r="44" spans="1:33" ht="15" customHeight="1">
      <c r="A44" s="27"/>
      <c r="B44" s="27" t="s">
        <v>8</v>
      </c>
      <c r="C44" s="33" t="s">
        <v>77</v>
      </c>
      <c r="D44" s="27" t="s">
        <v>56</v>
      </c>
      <c r="E44" s="34"/>
      <c r="F44" s="34"/>
      <c r="G44" s="34"/>
      <c r="H44" s="34"/>
      <c r="I44" s="35">
        <f t="shared" ref="I44:V46" si="28">SUMIF($B$14:$B$41,$B44,I$14:I$41)</f>
        <v>0</v>
      </c>
      <c r="J44" s="35">
        <f t="shared" si="28"/>
        <v>0</v>
      </c>
      <c r="K44" s="35">
        <f t="shared" si="28"/>
        <v>0</v>
      </c>
      <c r="L44" s="35">
        <f t="shared" si="28"/>
        <v>0</v>
      </c>
      <c r="M44" s="35">
        <f t="shared" si="28"/>
        <v>0</v>
      </c>
      <c r="N44" s="35">
        <f t="shared" si="28"/>
        <v>0</v>
      </c>
      <c r="O44" s="35">
        <f t="shared" si="28"/>
        <v>0</v>
      </c>
      <c r="P44" s="35">
        <f t="shared" si="28"/>
        <v>0</v>
      </c>
      <c r="Q44" s="35">
        <f t="shared" si="28"/>
        <v>0</v>
      </c>
      <c r="R44" s="35">
        <f t="shared" si="28"/>
        <v>0</v>
      </c>
      <c r="S44" s="35">
        <f t="shared" si="28"/>
        <v>0</v>
      </c>
      <c r="T44" s="35">
        <f t="shared" si="28"/>
        <v>0</v>
      </c>
      <c r="U44" s="35">
        <f t="shared" si="28"/>
        <v>0</v>
      </c>
      <c r="V44" s="35">
        <f t="shared" si="28"/>
        <v>0</v>
      </c>
      <c r="W44" s="35">
        <f t="shared" si="11"/>
        <v>0</v>
      </c>
      <c r="X44" s="35">
        <f t="shared" ref="X44:AD46" si="29">SUMIF($B$14:$B$41,$B44,X$14:X$41)</f>
        <v>0</v>
      </c>
      <c r="Y44" s="35">
        <f t="shared" si="29"/>
        <v>0</v>
      </c>
      <c r="Z44" s="35">
        <f t="shared" si="29"/>
        <v>0</v>
      </c>
      <c r="AA44" s="35">
        <f t="shared" si="29"/>
        <v>0</v>
      </c>
      <c r="AB44" s="35">
        <f t="shared" si="29"/>
        <v>0</v>
      </c>
      <c r="AC44" s="35">
        <f t="shared" si="29"/>
        <v>0</v>
      </c>
      <c r="AD44" s="35">
        <f t="shared" si="29"/>
        <v>0</v>
      </c>
      <c r="AE44" s="35">
        <f t="shared" si="13"/>
        <v>0</v>
      </c>
      <c r="AF44" s="35">
        <f>SUMIF($B$14:$B$41,$B44,AF$14:AF$41)</f>
        <v>0</v>
      </c>
      <c r="AG44" s="35"/>
    </row>
    <row r="45" spans="1:33" ht="15" customHeight="1">
      <c r="A45" s="27"/>
      <c r="B45" s="27" t="s">
        <v>9</v>
      </c>
      <c r="C45" s="33" t="s">
        <v>78</v>
      </c>
      <c r="D45" s="27" t="s">
        <v>79</v>
      </c>
      <c r="E45" s="34"/>
      <c r="F45" s="34"/>
      <c r="G45" s="34"/>
      <c r="H45" s="34"/>
      <c r="I45" s="35">
        <f t="shared" si="28"/>
        <v>0</v>
      </c>
      <c r="J45" s="35">
        <f t="shared" si="28"/>
        <v>0</v>
      </c>
      <c r="K45" s="35">
        <f t="shared" si="28"/>
        <v>0</v>
      </c>
      <c r="L45" s="35">
        <f t="shared" si="28"/>
        <v>0</v>
      </c>
      <c r="M45" s="35">
        <f t="shared" si="28"/>
        <v>0</v>
      </c>
      <c r="N45" s="35">
        <f t="shared" si="28"/>
        <v>0</v>
      </c>
      <c r="O45" s="35">
        <f t="shared" si="28"/>
        <v>0</v>
      </c>
      <c r="P45" s="35">
        <f t="shared" si="28"/>
        <v>0</v>
      </c>
      <c r="Q45" s="35">
        <f t="shared" si="28"/>
        <v>0</v>
      </c>
      <c r="R45" s="35">
        <f t="shared" si="28"/>
        <v>0</v>
      </c>
      <c r="S45" s="35">
        <f t="shared" si="28"/>
        <v>0</v>
      </c>
      <c r="T45" s="35">
        <f t="shared" si="28"/>
        <v>0</v>
      </c>
      <c r="U45" s="35">
        <f t="shared" si="28"/>
        <v>0</v>
      </c>
      <c r="V45" s="35">
        <f t="shared" si="28"/>
        <v>0</v>
      </c>
      <c r="W45" s="35">
        <f t="shared" si="11"/>
        <v>0</v>
      </c>
      <c r="X45" s="35">
        <f t="shared" si="29"/>
        <v>0</v>
      </c>
      <c r="Y45" s="35">
        <f t="shared" si="29"/>
        <v>0</v>
      </c>
      <c r="Z45" s="35">
        <f t="shared" si="29"/>
        <v>0</v>
      </c>
      <c r="AA45" s="35">
        <f t="shared" si="29"/>
        <v>0</v>
      </c>
      <c r="AB45" s="35">
        <f t="shared" si="29"/>
        <v>0</v>
      </c>
      <c r="AC45" s="35">
        <f t="shared" si="29"/>
        <v>0</v>
      </c>
      <c r="AD45" s="35">
        <f t="shared" si="29"/>
        <v>0</v>
      </c>
      <c r="AE45" s="35">
        <f t="shared" si="13"/>
        <v>0</v>
      </c>
      <c r="AF45" s="35">
        <f>SUMIF($B$14:$B$41,$B45,AF$14:AF$41)</f>
        <v>0</v>
      </c>
      <c r="AG45" s="35"/>
    </row>
    <row r="46" spans="1:33" ht="15" customHeight="1">
      <c r="A46" s="27"/>
      <c r="B46" s="27" t="s">
        <v>76</v>
      </c>
      <c r="C46" s="33" t="s">
        <v>81</v>
      </c>
      <c r="D46" s="27" t="s">
        <v>80</v>
      </c>
      <c r="E46" s="34"/>
      <c r="F46" s="34"/>
      <c r="G46" s="34"/>
      <c r="H46" s="34"/>
      <c r="I46" s="35">
        <f t="shared" si="28"/>
        <v>0</v>
      </c>
      <c r="J46" s="35">
        <f t="shared" si="28"/>
        <v>0</v>
      </c>
      <c r="K46" s="35">
        <f t="shared" si="28"/>
        <v>0</v>
      </c>
      <c r="L46" s="35">
        <f t="shared" si="28"/>
        <v>0</v>
      </c>
      <c r="M46" s="35">
        <f t="shared" si="28"/>
        <v>0</v>
      </c>
      <c r="N46" s="35">
        <f t="shared" si="28"/>
        <v>0</v>
      </c>
      <c r="O46" s="35">
        <f t="shared" si="28"/>
        <v>0</v>
      </c>
      <c r="P46" s="35">
        <f t="shared" si="28"/>
        <v>0</v>
      </c>
      <c r="Q46" s="35">
        <f t="shared" si="28"/>
        <v>0</v>
      </c>
      <c r="R46" s="35">
        <f t="shared" si="28"/>
        <v>0</v>
      </c>
      <c r="S46" s="35">
        <f t="shared" si="28"/>
        <v>0</v>
      </c>
      <c r="T46" s="35">
        <f t="shared" si="28"/>
        <v>0</v>
      </c>
      <c r="U46" s="35">
        <f t="shared" si="28"/>
        <v>0</v>
      </c>
      <c r="V46" s="35">
        <f t="shared" si="28"/>
        <v>0</v>
      </c>
      <c r="W46" s="35">
        <f t="shared" si="11"/>
        <v>0</v>
      </c>
      <c r="X46" s="35">
        <f t="shared" si="29"/>
        <v>0</v>
      </c>
      <c r="Y46" s="35">
        <f t="shared" si="29"/>
        <v>0</v>
      </c>
      <c r="Z46" s="35">
        <f t="shared" si="29"/>
        <v>0</v>
      </c>
      <c r="AA46" s="35">
        <f t="shared" si="29"/>
        <v>0</v>
      </c>
      <c r="AB46" s="35">
        <f t="shared" si="29"/>
        <v>0</v>
      </c>
      <c r="AC46" s="35">
        <f t="shared" si="29"/>
        <v>0</v>
      </c>
      <c r="AD46" s="35">
        <f t="shared" si="29"/>
        <v>0</v>
      </c>
      <c r="AE46" s="35">
        <f t="shared" si="13"/>
        <v>0</v>
      </c>
      <c r="AF46" s="35">
        <f>SUMIF($B$14:$B$41,$B46,AF$14:AF$41)</f>
        <v>0</v>
      </c>
      <c r="AG46" s="35"/>
    </row>
    <row r="47" spans="1:33" ht="4.5" customHeight="1">
      <c r="A47" s="28"/>
      <c r="B47" s="28"/>
      <c r="C47" s="36"/>
      <c r="D47" s="28"/>
      <c r="E47" s="29"/>
      <c r="F47" s="29"/>
      <c r="G47" s="29"/>
      <c r="H47" s="29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29"/>
      <c r="AG47" s="29"/>
    </row>
    <row r="48" spans="1:33">
      <c r="A48" s="200"/>
      <c r="B48" s="200"/>
      <c r="C48" s="200"/>
      <c r="D48" s="200"/>
      <c r="E48" s="200"/>
      <c r="F48" s="200"/>
      <c r="G48" s="200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0"/>
      <c r="T48" s="200"/>
      <c r="U48" s="200"/>
      <c r="V48" s="200"/>
      <c r="W48" s="200"/>
      <c r="X48" s="200"/>
      <c r="Y48" s="266" t="s">
        <v>83</v>
      </c>
      <c r="Z48" s="266"/>
      <c r="AA48" s="266"/>
      <c r="AB48" s="266"/>
      <c r="AC48" s="266"/>
      <c r="AD48" s="266"/>
      <c r="AE48" s="266"/>
      <c r="AF48" s="266"/>
      <c r="AG48" s="266"/>
    </row>
    <row r="49" spans="1:34">
      <c r="A49" s="257" t="s">
        <v>35</v>
      </c>
      <c r="B49" s="257"/>
      <c r="C49" s="257"/>
      <c r="D49" s="201"/>
      <c r="E49" s="201"/>
      <c r="F49" s="201"/>
      <c r="G49" s="201"/>
      <c r="H49" s="201"/>
      <c r="I49" s="201"/>
      <c r="J49" s="201"/>
      <c r="K49" s="201"/>
      <c r="L49" s="200"/>
      <c r="M49" s="201"/>
      <c r="N49" s="201"/>
      <c r="O49" s="201"/>
      <c r="P49" s="200"/>
      <c r="Q49" s="201"/>
      <c r="R49" s="201"/>
      <c r="S49" s="201"/>
      <c r="T49" s="201"/>
      <c r="U49" s="201"/>
      <c r="V49" s="201"/>
      <c r="W49" s="201"/>
      <c r="X49" s="201"/>
      <c r="Y49" s="257" t="s">
        <v>82</v>
      </c>
      <c r="Z49" s="257"/>
      <c r="AA49" s="257"/>
      <c r="AB49" s="257"/>
      <c r="AC49" s="257"/>
      <c r="AD49" s="257"/>
      <c r="AE49" s="257"/>
      <c r="AF49" s="257"/>
      <c r="AG49" s="257"/>
    </row>
    <row r="50" spans="1:34" s="9" customFormat="1" ht="15">
      <c r="A50" s="1"/>
      <c r="B50" s="1"/>
      <c r="C50" s="2"/>
      <c r="D50" s="2"/>
      <c r="E50" s="2"/>
      <c r="F50" s="3"/>
      <c r="G50" s="3"/>
      <c r="H50" s="4"/>
      <c r="I50" s="4"/>
      <c r="J50" s="4"/>
      <c r="K50" s="5"/>
      <c r="L50" s="5"/>
      <c r="M50" s="5"/>
      <c r="N50" s="5"/>
      <c r="O50" s="5"/>
      <c r="P50" s="5"/>
      <c r="Q50" s="6"/>
      <c r="R50" s="6"/>
      <c r="S50" s="7"/>
      <c r="T50" s="8"/>
      <c r="U50" s="8"/>
      <c r="V50" s="5"/>
      <c r="W50" s="8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</row>
    <row r="51" spans="1:34" s="9" customFormat="1" ht="15">
      <c r="A51" s="38"/>
      <c r="B51" s="1" t="s">
        <v>90</v>
      </c>
      <c r="C51" s="2"/>
      <c r="D51" s="2"/>
      <c r="E51" s="2"/>
      <c r="F51" s="3"/>
      <c r="G51" s="3"/>
      <c r="H51" s="4"/>
      <c r="I51" s="4"/>
      <c r="J51" s="4"/>
      <c r="K51" s="5"/>
      <c r="L51" s="5"/>
      <c r="M51" s="5"/>
      <c r="N51" s="5"/>
      <c r="O51" s="5"/>
      <c r="P51" s="5"/>
      <c r="Q51" s="6"/>
      <c r="R51" s="6"/>
      <c r="S51" s="7"/>
      <c r="T51" s="8"/>
      <c r="U51" s="8"/>
      <c r="V51" s="5"/>
      <c r="W51" s="8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</row>
  </sheetData>
  <mergeCells count="29">
    <mergeCell ref="E6:F6"/>
    <mergeCell ref="G7:G9"/>
    <mergeCell ref="W6:AD6"/>
    <mergeCell ref="Z7:AD7"/>
    <mergeCell ref="Y7:Y9"/>
    <mergeCell ref="X7:X9"/>
    <mergeCell ref="W7:W9"/>
    <mergeCell ref="H6:V6"/>
    <mergeCell ref="L7:V7"/>
    <mergeCell ref="K7:K9"/>
    <mergeCell ref="J7:J9"/>
    <mergeCell ref="I7:I9"/>
    <mergeCell ref="H7:H9"/>
    <mergeCell ref="D6:D9"/>
    <mergeCell ref="C6:C9"/>
    <mergeCell ref="A6:A9"/>
    <mergeCell ref="A49:C49"/>
    <mergeCell ref="A1:C1"/>
    <mergeCell ref="A5:AG5"/>
    <mergeCell ref="A3:AG3"/>
    <mergeCell ref="A2:C2"/>
    <mergeCell ref="AE6:AE9"/>
    <mergeCell ref="AF7:AF9"/>
    <mergeCell ref="AG7:AG9"/>
    <mergeCell ref="AF6:AG6"/>
    <mergeCell ref="Y49:AG49"/>
    <mergeCell ref="Y48:AG48"/>
    <mergeCell ref="E7:E9"/>
    <mergeCell ref="F7:F9"/>
  </mergeCells>
  <phoneticPr fontId="2" type="noConversion"/>
  <printOptions horizontalCentered="1"/>
  <pageMargins left="0" right="0" top="0.511811023622047" bottom="0.47244094488188998" header="0.15748031496063" footer="0.15748031496063"/>
  <pageSetup paperSize="9" scale="74" orientation="landscape" r:id="rId1"/>
  <headerFooter alignWithMargins="0">
    <oddFooter>&amp;L&amp;9BM710-01
Ban hành lần: 03&amp;R&amp;9&amp;P</oddFooter>
  </headerFooter>
  <colBreaks count="1" manualBreakCount="1">
    <brk id="3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BM-DD</vt:lpstr>
      <vt:lpstr>BM-Ctruong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Thinh Nguyen</cp:lastModifiedBy>
  <cp:lastPrinted>2013-05-04T07:14:44Z</cp:lastPrinted>
  <dcterms:created xsi:type="dcterms:W3CDTF">2009-08-13T10:13:30Z</dcterms:created>
  <dcterms:modified xsi:type="dcterms:W3CDTF">2013-07-26T07:23:25Z</dcterms:modified>
</cp:coreProperties>
</file>